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Трансформаторы\ЗД Трансформаторы_1280\"/>
    </mc:Choice>
  </mc:AlternateContent>
  <bookViews>
    <workbookView xWindow="0" yWindow="0" windowWidth="23040" windowHeight="7644"/>
  </bookViews>
  <sheets>
    <sheet name="тмц" sheetId="4" r:id="rId1"/>
  </sheets>
  <definedNames>
    <definedName name="_xlnm.Print_Area" localSheetId="0">тмц!$A$1:$AK$29</definedName>
  </definedNames>
  <calcPr calcId="152511"/>
</workbook>
</file>

<file path=xl/calcChain.xml><?xml version="1.0" encoding="utf-8"?>
<calcChain xmlns="http://schemas.openxmlformats.org/spreadsheetml/2006/main">
  <c r="Z12" i="4" l="1"/>
  <c r="AH9" i="4" l="1"/>
  <c r="AH11" i="4" s="1"/>
  <c r="AI10" i="4"/>
  <c r="AI12" i="4"/>
  <c r="AI13" i="4"/>
  <c r="AI9" i="4"/>
  <c r="AH10" i="4"/>
  <c r="AJ10" i="4" s="1"/>
  <c r="AH12" i="4"/>
  <c r="AJ12" i="4" s="1"/>
  <c r="AH13" i="4"/>
  <c r="AJ13" i="4" s="1"/>
  <c r="Z10" i="4"/>
  <c r="Z13" i="4"/>
  <c r="Z9" i="4"/>
  <c r="Z11" i="4" s="1"/>
  <c r="AJ9" i="4" l="1"/>
  <c r="AJ11" i="4" s="1"/>
</calcChain>
</file>

<file path=xl/sharedStrings.xml><?xml version="1.0" encoding="utf-8"?>
<sst xmlns="http://schemas.openxmlformats.org/spreadsheetml/2006/main" count="80" uniqueCount="68">
  <si>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</si>
  <si>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</si>
  <si>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</si>
  <si>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</si>
  <si>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</si>
  <si>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</si>
  <si>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</si>
  <si>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</si>
  <si>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</si>
  <si>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</si>
  <si>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</si>
  <si>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</si>
  <si>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</si>
  <si>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</si>
  <si>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</si>
  <si>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</si>
  <si>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</si>
  <si>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</si>
  <si>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</si>
  <si>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</si>
  <si>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</si>
  <si>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</si>
  <si>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</si>
  <si>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</si>
  <si>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</si>
  <si>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</si>
  <si>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</si>
  <si>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</si>
  <si>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</si>
  <si>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</si>
  <si>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</si>
  <si>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</si>
  <si>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</si>
  <si>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</si>
  <si>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</si>
  <si>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</si>
  <si>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</si>
  <si>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</si>
  <si>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Цена одной единицы продукции,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</si>
  <si>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</si>
  <si>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</si>
  <si>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</si>
  <si>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</si>
  <si>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</si>
  <si>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t>№ лота</t>
  </si>
  <si>
    <t>Итоговая стоимость, руб. 
БЕЗ НДС</t>
  </si>
  <si>
    <t>Итоговая стоимость, руб. 
С НДС</t>
  </si>
  <si>
    <t>Спецификация (Условия заключения договоров) закупка на общих основаниях</t>
  </si>
  <si>
    <t>Итоговая стоимость, руб. БЕЗ НДС (указывать при необходимости)</t>
  </si>
  <si>
    <t>Технические характеристики предлагаемой продукции / ГОСТ</t>
  </si>
  <si>
    <t>Срок поставки продукции</t>
  </si>
  <si>
    <t>Зафиксирована в период срока действия договора и опциона</t>
  </si>
  <si>
    <t>Ориентировочный график поставки товара в 2022 году (выполнения работ, оказания услуг), а также предполагаемый объем продукции применительно к каждому периоду</t>
  </si>
  <si>
    <t>Опросный лист</t>
  </si>
  <si>
    <t>г. Благовещенск, ул. Энергетическая, 7</t>
  </si>
  <si>
    <t>ООО "Амурские коммунальные системы"</t>
  </si>
  <si>
    <t>Итого:</t>
  </si>
  <si>
    <t>РКСМ-1280</t>
  </si>
  <si>
    <t>шт</t>
  </si>
  <si>
    <t>г. Самара, ул. Обувная, д. 136</t>
  </si>
  <si>
    <t xml:space="preserve">Трансформатор силовой ТМГ 12 1000 6/0,4кВ </t>
  </si>
  <si>
    <t>ООО "Самарские коммунальные системы"</t>
  </si>
  <si>
    <t xml:space="preserve">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100 % от цены Договора.
Опцион Покупателя в стоимостном выражении в сторону увеличения может составлять до 100 %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Приложении.
</t>
  </si>
  <si>
    <t>ООО «Волжские коммунальные системы»</t>
  </si>
  <si>
    <t>445012, РФ, Самарская обл., г. Тольятти, ул. Коммунистическая, 110</t>
  </si>
  <si>
    <t xml:space="preserve">Трансформатор силовой ТМГ 100/6-01У1; 6/0,4; Y/YН – 0 </t>
  </si>
  <si>
    <t>Трансформатор силовой ТМГ 160/10/0,4 Y/YН - 0</t>
  </si>
  <si>
    <t>Трансформатор силовой ТМГ 1000/10/0,4 Y/YН - 0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</si>
</sst>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_-* #,##0.00_р_._-;\-* #,##0.00_р_._-;_-* &quot;-&quot;??_р_._-;_-@_-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9" fillId="0" borderId="0"/>
    <xf numFmtId="0" fontId="12" fillId="0" borderId="0"/>
    <xf numFmtId="0" fontId="1" fillId="0" borderId="0"/>
    <xf numFmtId="0" fontId="15" fillId="0" borderId="0"/>
    <xf numFmtId="0" fontId="16" fillId="0" borderId="0"/>
    <xf numFmtId="168" fontId="17" fillId="0" borderId="0" applyFont="0" applyFill="0" applyBorder="0" applyAlignment="0" applyProtection="0"/>
  </cellStyleXfs>
  <cellXfs count="69"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1" applyFont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11" fillId="4" borderId="0" xfId="0" applyNumberFormat="1" applyFont="1" applyFill="1" applyBorder="1" applyAlignment="1" applyProtection="1">
      <alignment horizontal="left" vertical="top" wrapText="1"/>
    </xf>
    <xf numFmtId="0" fontId="11" fillId="2" borderId="1" xfId="0" applyNumberFormat="1" applyFont="1" applyFill="1" applyBorder="1" applyAlignment="1" applyProtection="1">
      <alignment horizontal="left" vertical="top" wrapText="1"/>
    </xf>
    <xf numFmtId="4" fontId="11" fillId="2" borderId="1" xfId="0" applyNumberFormat="1" applyFont="1" applyFill="1" applyBorder="1" applyAlignment="1" applyProtection="1">
      <alignment horizontal="right" vertical="top" wrapText="1"/>
    </xf>
    <xf numFmtId="4" fontId="11" fillId="0" borderId="1" xfId="0" applyNumberFormat="1" applyFont="1" applyBorder="1" applyAlignment="1">
      <alignment vertical="top" wrapText="1"/>
    </xf>
    <xf numFmtId="3" fontId="11" fillId="0" borderId="1" xfId="0" applyNumberFormat="1" applyFont="1" applyBorder="1" applyAlignment="1">
      <alignment horizontal="center" vertical="top" wrapText="1"/>
    </xf>
    <xf numFmtId="0" fontId="10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3" fontId="11" fillId="0" borderId="1" xfId="0" applyNumberFormat="1" applyFont="1" applyBorder="1" applyAlignment="1">
      <alignment vertical="top" wrapText="1"/>
    </xf>
    <xf numFmtId="3" fontId="11" fillId="0" borderId="2" xfId="0" applyNumberFormat="1" applyFont="1" applyBorder="1" applyAlignment="1">
      <alignment horizontal="center" vertical="top" wrapText="1"/>
    </xf>
    <xf numFmtId="3" fontId="11" fillId="0" borderId="8" xfId="0" applyNumberFormat="1" applyFont="1" applyBorder="1" applyAlignment="1">
      <alignment horizontal="center" vertical="top" wrapText="1"/>
    </xf>
    <xf numFmtId="4" fontId="11" fillId="5" borderId="1" xfId="0" applyNumberFormat="1" applyFont="1" applyFill="1" applyBorder="1" applyAlignment="1">
      <alignment vertical="top" wrapText="1"/>
    </xf>
    <xf numFmtId="0" fontId="11" fillId="5" borderId="1" xfId="0" applyNumberFormat="1" applyFont="1" applyFill="1" applyBorder="1" applyAlignment="1" applyProtection="1">
      <alignment horizontal="left" vertical="top" wrapText="1"/>
    </xf>
    <xf numFmtId="0" fontId="11" fillId="5" borderId="0" xfId="0" applyNumberFormat="1" applyFont="1" applyFill="1" applyBorder="1" applyAlignment="1" applyProtection="1">
      <alignment horizontal="left" vertical="top" wrapText="1"/>
    </xf>
    <xf numFmtId="0" fontId="11" fillId="5" borderId="2" xfId="0" applyNumberFormat="1" applyFont="1" applyFill="1" applyBorder="1" applyAlignment="1" applyProtection="1">
      <alignment horizontal="center" vertical="top" wrapText="1"/>
    </xf>
    <xf numFmtId="0" fontId="11" fillId="5" borderId="7" xfId="0" applyNumberFormat="1" applyFont="1" applyFill="1" applyBorder="1" applyAlignment="1" applyProtection="1">
      <alignment horizontal="center" vertical="top" wrapText="1"/>
    </xf>
    <xf numFmtId="0" fontId="11" fillId="5" borderId="8" xfId="0" applyNumberFormat="1" applyFont="1" applyFill="1" applyBorder="1" applyAlignment="1" applyProtection="1">
      <alignment horizontal="center" vertical="top" wrapText="1"/>
    </xf>
    <xf numFmtId="4" fontId="13" fillId="5" borderId="1" xfId="0" applyNumberFormat="1" applyFont="1" applyFill="1" applyBorder="1" applyAlignment="1" applyProtection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5" borderId="2" xfId="0" applyFont="1" applyFill="1" applyBorder="1" applyAlignment="1">
      <alignment horizontal="right" vertical="top" wrapText="1"/>
    </xf>
    <xf numFmtId="0" fontId="11" fillId="5" borderId="7" xfId="0" applyFont="1" applyFill="1" applyBorder="1" applyAlignment="1">
      <alignment horizontal="right" vertical="top" wrapText="1"/>
    </xf>
    <xf numFmtId="0" fontId="11" fillId="5" borderId="8" xfId="0" applyFont="1" applyFill="1" applyBorder="1" applyAlignment="1">
      <alignment horizontal="right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</cellXfs>
  <cellStyles count="7">
    <cellStyle name="Excel Built-in Normal" xfId="5"/>
    <cellStyle name="Обычный" xfId="0" builtinId="0"/>
    <cellStyle name="Обычный 2" xfId="2"/>
    <cellStyle name="Обычный 2 3" xfId="4"/>
    <cellStyle name="Обычный 3" xfId="3"/>
    <cellStyle name="Стиль 1" xfId="1"/>
    <cellStyle name="Финансовый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158350</xdr:rowOff>
    </xdr:to>
    <xdr:sp macro="" textlink="">
      <xdr:nvSpPr>
        <xdr:cNvPr id="66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158350</xdr:rowOff>
    </xdr:to>
    <xdr:sp macro="" textlink="">
      <xdr:nvSpPr>
        <xdr:cNvPr id="138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158350</xdr:rowOff>
    </xdr:to>
    <xdr:sp macro="" textlink="">
      <xdr:nvSpPr>
        <xdr:cNvPr id="198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9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20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20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20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20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20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20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20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20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160020</xdr:rowOff>
    </xdr:to>
    <xdr:sp macro="" textlink="">
      <xdr:nvSpPr>
        <xdr:cNvPr id="278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2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28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28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28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28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28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28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28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28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28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28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29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2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2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2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2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2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2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2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2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2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37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37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37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37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37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37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37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37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38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38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3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158350</xdr:rowOff>
    </xdr:to>
    <xdr:sp macro="" textlink="">
      <xdr:nvSpPr>
        <xdr:cNvPr id="451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5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5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5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5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5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5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5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6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158350</xdr:rowOff>
    </xdr:to>
    <xdr:sp macro="" textlink="">
      <xdr:nvSpPr>
        <xdr:cNvPr id="523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158350</xdr:rowOff>
    </xdr:to>
    <xdr:sp macro="" textlink="">
      <xdr:nvSpPr>
        <xdr:cNvPr id="583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8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8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8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8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8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8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9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9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9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533400</xdr:colOff>
      <xdr:row>13</xdr:row>
      <xdr:rowOff>160020</xdr:rowOff>
    </xdr:to>
    <xdr:sp macro="" textlink="">
      <xdr:nvSpPr>
        <xdr:cNvPr id="663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6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6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6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6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6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7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7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7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7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7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7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5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5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5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6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6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6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6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6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158773</xdr:rowOff>
    </xdr:to>
    <xdr:sp macro="" textlink="">
      <xdr:nvSpPr>
        <xdr:cNvPr id="836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83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839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840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84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84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84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84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84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846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158773</xdr:rowOff>
    </xdr:to>
    <xdr:sp macro="" textlink="">
      <xdr:nvSpPr>
        <xdr:cNvPr id="906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90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90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90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91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91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91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91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91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91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91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158773</xdr:rowOff>
    </xdr:to>
    <xdr:sp macro="" textlink="">
      <xdr:nvSpPr>
        <xdr:cNvPr id="966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6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6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6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7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7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7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7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7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7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160020</xdr:rowOff>
    </xdr:to>
    <xdr:sp macro="" textlink="">
      <xdr:nvSpPr>
        <xdr:cNvPr id="1046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0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04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04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05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05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05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05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05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05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05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05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05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0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14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14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14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14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14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14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14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14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14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14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15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1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158773</xdr:rowOff>
    </xdr:to>
    <xdr:sp macro="" textlink="">
      <xdr:nvSpPr>
        <xdr:cNvPr id="1219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22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22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22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22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22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226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227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22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229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2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158773</xdr:rowOff>
    </xdr:to>
    <xdr:sp macro="" textlink="">
      <xdr:nvSpPr>
        <xdr:cNvPr id="1289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29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29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29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29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29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29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29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29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29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29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158773</xdr:rowOff>
    </xdr:to>
    <xdr:sp macro="" textlink="">
      <xdr:nvSpPr>
        <xdr:cNvPr id="1349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5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5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5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5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5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5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5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5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5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533400</xdr:colOff>
      <xdr:row>13</xdr:row>
      <xdr:rowOff>160020</xdr:rowOff>
    </xdr:to>
    <xdr:sp macro="" textlink="">
      <xdr:nvSpPr>
        <xdr:cNvPr id="1429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3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3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3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3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3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3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3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3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3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4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4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2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2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2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2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2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2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2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3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3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3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3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5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5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5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17</xdr:row>
      <xdr:rowOff>94299</xdr:rowOff>
    </xdr:to>
    <xdr:sp macro="" textlink="">
      <xdr:nvSpPr>
        <xdr:cNvPr id="1603" name="Text Box 74"/>
        <xdr:cNvSpPr txBox="1">
          <a:spLocks noChangeArrowheads="1"/>
        </xdr:cNvSpPr>
      </xdr:nvSpPr>
      <xdr:spPr bwMode="auto">
        <a:xfrm>
          <a:off x="2278380" y="44660820"/>
          <a:ext cx="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60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60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60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60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60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61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61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61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61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61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61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6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6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6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6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6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6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6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6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6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17</xdr:row>
      <xdr:rowOff>94299</xdr:rowOff>
    </xdr:to>
    <xdr:sp macro="" textlink="">
      <xdr:nvSpPr>
        <xdr:cNvPr id="1684" name="Text Box 74"/>
        <xdr:cNvSpPr txBox="1">
          <a:spLocks noChangeArrowheads="1"/>
        </xdr:cNvSpPr>
      </xdr:nvSpPr>
      <xdr:spPr bwMode="auto">
        <a:xfrm>
          <a:off x="2278380" y="44660820"/>
          <a:ext cx="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6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6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6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6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6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7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7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7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7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7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7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7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7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7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17</xdr:row>
      <xdr:rowOff>94299</xdr:rowOff>
    </xdr:to>
    <xdr:sp macro="" textlink="">
      <xdr:nvSpPr>
        <xdr:cNvPr id="1756" name="Text Box 74"/>
        <xdr:cNvSpPr txBox="1">
          <a:spLocks noChangeArrowheads="1"/>
        </xdr:cNvSpPr>
      </xdr:nvSpPr>
      <xdr:spPr bwMode="auto">
        <a:xfrm>
          <a:off x="2278380" y="44660820"/>
          <a:ext cx="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17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175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75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76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76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76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76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176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76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76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76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76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6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7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7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7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7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7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7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7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7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7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7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8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8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8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8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8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8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8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8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8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8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9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9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9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9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9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9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9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9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9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79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17</xdr:row>
      <xdr:rowOff>95969</xdr:rowOff>
    </xdr:to>
    <xdr:sp macro="" textlink="">
      <xdr:nvSpPr>
        <xdr:cNvPr id="1839" name="Text Box 74"/>
        <xdr:cNvSpPr txBox="1">
          <a:spLocks noChangeArrowheads="1"/>
        </xdr:cNvSpPr>
      </xdr:nvSpPr>
      <xdr:spPr bwMode="auto">
        <a:xfrm>
          <a:off x="2278380" y="44660820"/>
          <a:ext cx="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18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184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184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184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184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184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184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184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184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184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185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185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8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93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93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93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93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93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93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93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94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94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94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194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1969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1975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19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01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01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01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01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01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02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02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02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02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02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02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026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032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048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054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060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061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067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083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089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094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095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0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101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107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113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119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120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126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142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148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154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160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1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17</xdr:row>
      <xdr:rowOff>94299</xdr:rowOff>
    </xdr:to>
    <xdr:sp macro="" textlink="">
      <xdr:nvSpPr>
        <xdr:cNvPr id="2165" name="Text Box 74"/>
        <xdr:cNvSpPr txBox="1">
          <a:spLocks noChangeArrowheads="1"/>
        </xdr:cNvSpPr>
      </xdr:nvSpPr>
      <xdr:spPr bwMode="auto">
        <a:xfrm>
          <a:off x="227838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114029</xdr:rowOff>
    </xdr:to>
    <xdr:sp macro="" textlink="">
      <xdr:nvSpPr>
        <xdr:cNvPr id="2166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114029</xdr:rowOff>
    </xdr:to>
    <xdr:sp macro="" textlink="">
      <xdr:nvSpPr>
        <xdr:cNvPr id="2167" name="Text Box 74"/>
        <xdr:cNvSpPr txBox="1">
          <a:spLocks noChangeArrowheads="1"/>
        </xdr:cNvSpPr>
      </xdr:nvSpPr>
      <xdr:spPr bwMode="auto">
        <a:xfrm>
          <a:off x="1851660" y="44660820"/>
          <a:ext cx="11430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16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16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17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17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17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114029</xdr:rowOff>
    </xdr:to>
    <xdr:sp macro="" textlink="">
      <xdr:nvSpPr>
        <xdr:cNvPr id="2173" name="Text Box 74"/>
        <xdr:cNvSpPr txBox="1">
          <a:spLocks noChangeArrowheads="1"/>
        </xdr:cNvSpPr>
      </xdr:nvSpPr>
      <xdr:spPr bwMode="auto">
        <a:xfrm>
          <a:off x="1851660" y="44660820"/>
          <a:ext cx="11430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17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17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17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17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7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7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8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8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8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8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8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8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8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8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8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8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9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9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9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9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9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9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9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9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9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19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3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4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4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4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4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4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4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4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533400</xdr:colOff>
      <xdr:row>17</xdr:row>
      <xdr:rowOff>95969</xdr:rowOff>
    </xdr:to>
    <xdr:sp macro="" textlink="">
      <xdr:nvSpPr>
        <xdr:cNvPr id="2248" name="Text Box 74"/>
        <xdr:cNvSpPr txBox="1">
          <a:spLocks noChangeArrowheads="1"/>
        </xdr:cNvSpPr>
      </xdr:nvSpPr>
      <xdr:spPr bwMode="auto">
        <a:xfrm>
          <a:off x="227838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24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25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25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25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25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25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25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25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25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25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25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26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2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94299</xdr:rowOff>
    </xdr:to>
    <xdr:sp macro="" textlink="">
      <xdr:nvSpPr>
        <xdr:cNvPr id="23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34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34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34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34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34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34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34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34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35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35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94299</xdr:rowOff>
    </xdr:to>
    <xdr:sp macro="" textlink="">
      <xdr:nvSpPr>
        <xdr:cNvPr id="235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378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384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3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17</xdr:row>
      <xdr:rowOff>94722</xdr:rowOff>
    </xdr:to>
    <xdr:sp macro="" textlink="">
      <xdr:nvSpPr>
        <xdr:cNvPr id="2423" name="Text Box 74"/>
        <xdr:cNvSpPr txBox="1">
          <a:spLocks noChangeArrowheads="1"/>
        </xdr:cNvSpPr>
      </xdr:nvSpPr>
      <xdr:spPr bwMode="auto">
        <a:xfrm>
          <a:off x="2278380" y="44660820"/>
          <a:ext cx="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114581</xdr:rowOff>
    </xdr:to>
    <xdr:sp macro="" textlink="">
      <xdr:nvSpPr>
        <xdr:cNvPr id="2425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96627</xdr:rowOff>
    </xdr:to>
    <xdr:sp macro="" textlink="">
      <xdr:nvSpPr>
        <xdr:cNvPr id="2426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96627</xdr:rowOff>
    </xdr:to>
    <xdr:sp macro="" textlink="">
      <xdr:nvSpPr>
        <xdr:cNvPr id="2427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96627</xdr:rowOff>
    </xdr:to>
    <xdr:sp macro="" textlink="">
      <xdr:nvSpPr>
        <xdr:cNvPr id="2428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96627</xdr:rowOff>
    </xdr:to>
    <xdr:sp macro="" textlink="">
      <xdr:nvSpPr>
        <xdr:cNvPr id="2429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96627</xdr:rowOff>
    </xdr:to>
    <xdr:sp macro="" textlink="">
      <xdr:nvSpPr>
        <xdr:cNvPr id="2430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114581</xdr:rowOff>
    </xdr:to>
    <xdr:sp macro="" textlink="">
      <xdr:nvSpPr>
        <xdr:cNvPr id="2431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96627</xdr:rowOff>
    </xdr:to>
    <xdr:sp macro="" textlink="">
      <xdr:nvSpPr>
        <xdr:cNvPr id="2432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96627</xdr:rowOff>
    </xdr:to>
    <xdr:sp macro="" textlink="">
      <xdr:nvSpPr>
        <xdr:cNvPr id="2433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96627</xdr:rowOff>
    </xdr:to>
    <xdr:sp macro="" textlink="">
      <xdr:nvSpPr>
        <xdr:cNvPr id="2434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96627</xdr:rowOff>
    </xdr:to>
    <xdr:sp macro="" textlink="">
      <xdr:nvSpPr>
        <xdr:cNvPr id="2435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436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442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458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464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470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471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477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493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4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499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17</xdr:row>
      <xdr:rowOff>94722</xdr:rowOff>
    </xdr:to>
    <xdr:sp macro="" textlink="">
      <xdr:nvSpPr>
        <xdr:cNvPr id="2504" name="Text Box 74"/>
        <xdr:cNvSpPr txBox="1">
          <a:spLocks noChangeArrowheads="1"/>
        </xdr:cNvSpPr>
      </xdr:nvSpPr>
      <xdr:spPr bwMode="auto">
        <a:xfrm>
          <a:off x="2278380" y="44660820"/>
          <a:ext cx="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505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506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97576</xdr:rowOff>
    </xdr:to>
    <xdr:sp macro="" textlink="">
      <xdr:nvSpPr>
        <xdr:cNvPr id="2507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97576</xdr:rowOff>
    </xdr:to>
    <xdr:sp macro="" textlink="">
      <xdr:nvSpPr>
        <xdr:cNvPr id="2508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97576</xdr:rowOff>
    </xdr:to>
    <xdr:sp macro="" textlink="">
      <xdr:nvSpPr>
        <xdr:cNvPr id="2509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97576</xdr:rowOff>
    </xdr:to>
    <xdr:sp macro="" textlink="">
      <xdr:nvSpPr>
        <xdr:cNvPr id="2510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97576</xdr:rowOff>
    </xdr:to>
    <xdr:sp macro="" textlink="">
      <xdr:nvSpPr>
        <xdr:cNvPr id="2511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512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97576</xdr:rowOff>
    </xdr:to>
    <xdr:sp macro="" textlink="">
      <xdr:nvSpPr>
        <xdr:cNvPr id="2513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97576</xdr:rowOff>
    </xdr:to>
    <xdr:sp macro="" textlink="">
      <xdr:nvSpPr>
        <xdr:cNvPr id="2514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97576</xdr:rowOff>
    </xdr:to>
    <xdr:sp macro="" textlink="">
      <xdr:nvSpPr>
        <xdr:cNvPr id="2515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97576</xdr:rowOff>
    </xdr:to>
    <xdr:sp macro="" textlink="">
      <xdr:nvSpPr>
        <xdr:cNvPr id="2516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97576</xdr:rowOff>
    </xdr:to>
    <xdr:sp macro="" textlink="">
      <xdr:nvSpPr>
        <xdr:cNvPr id="2517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518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524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530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531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537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4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553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559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565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571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5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17</xdr:row>
      <xdr:rowOff>94722</xdr:rowOff>
    </xdr:to>
    <xdr:sp macro="" textlink="">
      <xdr:nvSpPr>
        <xdr:cNvPr id="2576" name="Text Box 74"/>
        <xdr:cNvSpPr txBox="1">
          <a:spLocks noChangeArrowheads="1"/>
        </xdr:cNvSpPr>
      </xdr:nvSpPr>
      <xdr:spPr bwMode="auto">
        <a:xfrm>
          <a:off x="2278380" y="44660820"/>
          <a:ext cx="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113101</xdr:rowOff>
    </xdr:to>
    <xdr:sp macro="" textlink="">
      <xdr:nvSpPr>
        <xdr:cNvPr id="2577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113101</xdr:rowOff>
    </xdr:to>
    <xdr:sp macro="" textlink="">
      <xdr:nvSpPr>
        <xdr:cNvPr id="2578" name="Text Box 74"/>
        <xdr:cNvSpPr txBox="1">
          <a:spLocks noChangeArrowheads="1"/>
        </xdr:cNvSpPr>
      </xdr:nvSpPr>
      <xdr:spPr bwMode="auto">
        <a:xfrm>
          <a:off x="1851660" y="44660820"/>
          <a:ext cx="11430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57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58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58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58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58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113101</xdr:rowOff>
    </xdr:to>
    <xdr:sp macro="" textlink="">
      <xdr:nvSpPr>
        <xdr:cNvPr id="2584" name="Text Box 74"/>
        <xdr:cNvSpPr txBox="1">
          <a:spLocks noChangeArrowheads="1"/>
        </xdr:cNvSpPr>
      </xdr:nvSpPr>
      <xdr:spPr bwMode="auto">
        <a:xfrm>
          <a:off x="1851660" y="44660820"/>
          <a:ext cx="11430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585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58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58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58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58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59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59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59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59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59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59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59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59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59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59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3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4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4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4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4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4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4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4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4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4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5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5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5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5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5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5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5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5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5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17</xdr:row>
      <xdr:rowOff>95969</xdr:rowOff>
    </xdr:to>
    <xdr:sp macro="" textlink="">
      <xdr:nvSpPr>
        <xdr:cNvPr id="2659" name="Text Box 74"/>
        <xdr:cNvSpPr txBox="1">
          <a:spLocks noChangeArrowheads="1"/>
        </xdr:cNvSpPr>
      </xdr:nvSpPr>
      <xdr:spPr bwMode="auto">
        <a:xfrm>
          <a:off x="2278380" y="44660820"/>
          <a:ext cx="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266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66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66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66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66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66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66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66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66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66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67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267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6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4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75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75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755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75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75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75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75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76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76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76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76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789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795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7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17</xdr:row>
      <xdr:rowOff>94722</xdr:rowOff>
    </xdr:to>
    <xdr:sp macro="" textlink="">
      <xdr:nvSpPr>
        <xdr:cNvPr id="2834" name="Text Box 74"/>
        <xdr:cNvSpPr txBox="1">
          <a:spLocks noChangeArrowheads="1"/>
        </xdr:cNvSpPr>
      </xdr:nvSpPr>
      <xdr:spPr bwMode="auto">
        <a:xfrm>
          <a:off x="227838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114581</xdr:rowOff>
    </xdr:to>
    <xdr:sp macro="" textlink="">
      <xdr:nvSpPr>
        <xdr:cNvPr id="2836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96627</xdr:rowOff>
    </xdr:to>
    <xdr:sp macro="" textlink="">
      <xdr:nvSpPr>
        <xdr:cNvPr id="2837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96627</xdr:rowOff>
    </xdr:to>
    <xdr:sp macro="" textlink="">
      <xdr:nvSpPr>
        <xdr:cNvPr id="2838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96627</xdr:rowOff>
    </xdr:to>
    <xdr:sp macro="" textlink="">
      <xdr:nvSpPr>
        <xdr:cNvPr id="2839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96627</xdr:rowOff>
    </xdr:to>
    <xdr:sp macro="" textlink="">
      <xdr:nvSpPr>
        <xdr:cNvPr id="2840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96627</xdr:rowOff>
    </xdr:to>
    <xdr:sp macro="" textlink="">
      <xdr:nvSpPr>
        <xdr:cNvPr id="2841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114581</xdr:rowOff>
    </xdr:to>
    <xdr:sp macro="" textlink="">
      <xdr:nvSpPr>
        <xdr:cNvPr id="2842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96627</xdr:rowOff>
    </xdr:to>
    <xdr:sp macro="" textlink="">
      <xdr:nvSpPr>
        <xdr:cNvPr id="2843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96627</xdr:rowOff>
    </xdr:to>
    <xdr:sp macro="" textlink="">
      <xdr:nvSpPr>
        <xdr:cNvPr id="2844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96627</xdr:rowOff>
    </xdr:to>
    <xdr:sp macro="" textlink="">
      <xdr:nvSpPr>
        <xdr:cNvPr id="2845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96627</xdr:rowOff>
    </xdr:to>
    <xdr:sp macro="" textlink="">
      <xdr:nvSpPr>
        <xdr:cNvPr id="2846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847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853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869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875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881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882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888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8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904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910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17</xdr:row>
      <xdr:rowOff>94722</xdr:rowOff>
    </xdr:to>
    <xdr:sp macro="" textlink="">
      <xdr:nvSpPr>
        <xdr:cNvPr id="2915" name="Text Box 74"/>
        <xdr:cNvSpPr txBox="1">
          <a:spLocks noChangeArrowheads="1"/>
        </xdr:cNvSpPr>
      </xdr:nvSpPr>
      <xdr:spPr bwMode="auto">
        <a:xfrm>
          <a:off x="227838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916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917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97576</xdr:rowOff>
    </xdr:to>
    <xdr:sp macro="" textlink="">
      <xdr:nvSpPr>
        <xdr:cNvPr id="2918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97576</xdr:rowOff>
    </xdr:to>
    <xdr:sp macro="" textlink="">
      <xdr:nvSpPr>
        <xdr:cNvPr id="2919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97576</xdr:rowOff>
    </xdr:to>
    <xdr:sp macro="" textlink="">
      <xdr:nvSpPr>
        <xdr:cNvPr id="2920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97576</xdr:rowOff>
    </xdr:to>
    <xdr:sp macro="" textlink="">
      <xdr:nvSpPr>
        <xdr:cNvPr id="2921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97576</xdr:rowOff>
    </xdr:to>
    <xdr:sp macro="" textlink="">
      <xdr:nvSpPr>
        <xdr:cNvPr id="2922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923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97576</xdr:rowOff>
    </xdr:to>
    <xdr:sp macro="" textlink="">
      <xdr:nvSpPr>
        <xdr:cNvPr id="2924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97576</xdr:rowOff>
    </xdr:to>
    <xdr:sp macro="" textlink="">
      <xdr:nvSpPr>
        <xdr:cNvPr id="2925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97576</xdr:rowOff>
    </xdr:to>
    <xdr:sp macro="" textlink="">
      <xdr:nvSpPr>
        <xdr:cNvPr id="2926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97576</xdr:rowOff>
    </xdr:to>
    <xdr:sp macro="" textlink="">
      <xdr:nvSpPr>
        <xdr:cNvPr id="2927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97576</xdr:rowOff>
    </xdr:to>
    <xdr:sp macro="" textlink="">
      <xdr:nvSpPr>
        <xdr:cNvPr id="2928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929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935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941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942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948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964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970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976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982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29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17</xdr:row>
      <xdr:rowOff>94722</xdr:rowOff>
    </xdr:to>
    <xdr:sp macro="" textlink="">
      <xdr:nvSpPr>
        <xdr:cNvPr id="2987" name="Text Box 74"/>
        <xdr:cNvSpPr txBox="1">
          <a:spLocks noChangeArrowheads="1"/>
        </xdr:cNvSpPr>
      </xdr:nvSpPr>
      <xdr:spPr bwMode="auto">
        <a:xfrm>
          <a:off x="227838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114424</xdr:rowOff>
    </xdr:to>
    <xdr:sp macro="" textlink="">
      <xdr:nvSpPr>
        <xdr:cNvPr id="2988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114424</xdr:rowOff>
    </xdr:to>
    <xdr:sp macro="" textlink="">
      <xdr:nvSpPr>
        <xdr:cNvPr id="2989" name="Text Box 74"/>
        <xdr:cNvSpPr txBox="1">
          <a:spLocks noChangeArrowheads="1"/>
        </xdr:cNvSpPr>
      </xdr:nvSpPr>
      <xdr:spPr bwMode="auto">
        <a:xfrm>
          <a:off x="1851660" y="44660820"/>
          <a:ext cx="11430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99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99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99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99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99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114424</xdr:rowOff>
    </xdr:to>
    <xdr:sp macro="" textlink="">
      <xdr:nvSpPr>
        <xdr:cNvPr id="2995" name="Text Box 74"/>
        <xdr:cNvSpPr txBox="1">
          <a:spLocks noChangeArrowheads="1"/>
        </xdr:cNvSpPr>
      </xdr:nvSpPr>
      <xdr:spPr bwMode="auto">
        <a:xfrm>
          <a:off x="1851660" y="44660820"/>
          <a:ext cx="11430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99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99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99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299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3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4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4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4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4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4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4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4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4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4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5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5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5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5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5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5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5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5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5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5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6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6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6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6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6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6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6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6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6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6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533400</xdr:colOff>
      <xdr:row>17</xdr:row>
      <xdr:rowOff>95969</xdr:rowOff>
    </xdr:to>
    <xdr:sp macro="" textlink="">
      <xdr:nvSpPr>
        <xdr:cNvPr id="3070" name="Text Box 74"/>
        <xdr:cNvSpPr txBox="1">
          <a:spLocks noChangeArrowheads="1"/>
        </xdr:cNvSpPr>
      </xdr:nvSpPr>
      <xdr:spPr bwMode="auto">
        <a:xfrm>
          <a:off x="227838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95969</xdr:rowOff>
    </xdr:to>
    <xdr:sp macro="" textlink="">
      <xdr:nvSpPr>
        <xdr:cNvPr id="307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307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307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307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307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307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307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307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307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308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308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95969</xdr:rowOff>
    </xdr:to>
    <xdr:sp macro="" textlink="">
      <xdr:nvSpPr>
        <xdr:cNvPr id="308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0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0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0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0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0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0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0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0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0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0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0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0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0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0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0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0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0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4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17</xdr:row>
      <xdr:rowOff>94722</xdr:rowOff>
    </xdr:to>
    <xdr:sp macro="" textlink="">
      <xdr:nvSpPr>
        <xdr:cNvPr id="31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316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3165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316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316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316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316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317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317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317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317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17</xdr:row>
      <xdr:rowOff>94722</xdr:rowOff>
    </xdr:to>
    <xdr:sp macro="" textlink="">
      <xdr:nvSpPr>
        <xdr:cNvPr id="317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1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200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206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18</xdr:row>
      <xdr:rowOff>112759</xdr:rowOff>
    </xdr:to>
    <xdr:sp macro="" textlink="">
      <xdr:nvSpPr>
        <xdr:cNvPr id="3245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24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24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24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25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25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25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25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25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25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25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25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258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264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280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286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292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293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2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299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315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321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18</xdr:row>
      <xdr:rowOff>112759</xdr:rowOff>
    </xdr:to>
    <xdr:sp macro="" textlink="">
      <xdr:nvSpPr>
        <xdr:cNvPr id="3326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327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328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334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340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346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352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353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359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375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381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387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393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3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18</xdr:row>
      <xdr:rowOff>112759</xdr:rowOff>
    </xdr:to>
    <xdr:sp macro="" textlink="">
      <xdr:nvSpPr>
        <xdr:cNvPr id="3398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62391</xdr:rowOff>
    </xdr:to>
    <xdr:sp macro="" textlink="">
      <xdr:nvSpPr>
        <xdr:cNvPr id="3399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19</xdr:row>
      <xdr:rowOff>62391</xdr:rowOff>
    </xdr:to>
    <xdr:sp macro="" textlink="">
      <xdr:nvSpPr>
        <xdr:cNvPr id="3400" name="Text Box 74"/>
        <xdr:cNvSpPr txBox="1">
          <a:spLocks noChangeArrowheads="1"/>
        </xdr:cNvSpPr>
      </xdr:nvSpPr>
      <xdr:spPr bwMode="auto">
        <a:xfrm>
          <a:off x="1851660" y="44660820"/>
          <a:ext cx="11430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40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40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40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40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40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19</xdr:row>
      <xdr:rowOff>62391</xdr:rowOff>
    </xdr:to>
    <xdr:sp macro="" textlink="">
      <xdr:nvSpPr>
        <xdr:cNvPr id="3406" name="Text Box 74"/>
        <xdr:cNvSpPr txBox="1">
          <a:spLocks noChangeArrowheads="1"/>
        </xdr:cNvSpPr>
      </xdr:nvSpPr>
      <xdr:spPr bwMode="auto">
        <a:xfrm>
          <a:off x="1851660" y="44660820"/>
          <a:ext cx="11430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40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40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40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41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1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1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1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1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1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1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1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1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1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2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2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2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2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2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2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2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2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2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2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3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3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3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3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3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3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3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3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3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3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4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4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18</xdr:row>
      <xdr:rowOff>113915</xdr:rowOff>
    </xdr:to>
    <xdr:sp macro="" textlink="">
      <xdr:nvSpPr>
        <xdr:cNvPr id="3481" name="Text Box 74"/>
        <xdr:cNvSpPr txBox="1">
          <a:spLocks noChangeArrowheads="1"/>
        </xdr:cNvSpPr>
      </xdr:nvSpPr>
      <xdr:spPr bwMode="auto">
        <a:xfrm>
          <a:off x="2278380" y="44660820"/>
          <a:ext cx="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4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48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48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48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48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48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48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48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49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49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49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49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4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4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4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4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4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4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57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57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57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57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57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58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58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58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58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58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58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5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611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617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18</xdr:row>
      <xdr:rowOff>112759</xdr:rowOff>
    </xdr:to>
    <xdr:sp macro="" textlink="">
      <xdr:nvSpPr>
        <xdr:cNvPr id="3656" name="Text Box 74"/>
        <xdr:cNvSpPr txBox="1">
          <a:spLocks noChangeArrowheads="1"/>
        </xdr:cNvSpPr>
      </xdr:nvSpPr>
      <xdr:spPr bwMode="auto">
        <a:xfrm>
          <a:off x="227838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65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65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66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66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66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66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66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66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66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66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66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669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675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691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697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6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703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704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710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726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732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18</xdr:row>
      <xdr:rowOff>112759</xdr:rowOff>
    </xdr:to>
    <xdr:sp macro="" textlink="">
      <xdr:nvSpPr>
        <xdr:cNvPr id="3737" name="Text Box 74"/>
        <xdr:cNvSpPr txBox="1">
          <a:spLocks noChangeArrowheads="1"/>
        </xdr:cNvSpPr>
      </xdr:nvSpPr>
      <xdr:spPr bwMode="auto">
        <a:xfrm>
          <a:off x="227838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738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739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745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751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757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763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764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770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786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792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798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7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8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8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8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8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804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8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8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8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8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18</xdr:row>
      <xdr:rowOff>112759</xdr:rowOff>
    </xdr:to>
    <xdr:sp macro="" textlink="">
      <xdr:nvSpPr>
        <xdr:cNvPr id="3809" name="Text Box 74"/>
        <xdr:cNvSpPr txBox="1">
          <a:spLocks noChangeArrowheads="1"/>
        </xdr:cNvSpPr>
      </xdr:nvSpPr>
      <xdr:spPr bwMode="auto">
        <a:xfrm>
          <a:off x="227838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19</xdr:row>
      <xdr:rowOff>65245</xdr:rowOff>
    </xdr:to>
    <xdr:sp macro="" textlink="">
      <xdr:nvSpPr>
        <xdr:cNvPr id="3810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19</xdr:row>
      <xdr:rowOff>65245</xdr:rowOff>
    </xdr:to>
    <xdr:sp macro="" textlink="">
      <xdr:nvSpPr>
        <xdr:cNvPr id="3811" name="Text Box 74"/>
        <xdr:cNvSpPr txBox="1">
          <a:spLocks noChangeArrowheads="1"/>
        </xdr:cNvSpPr>
      </xdr:nvSpPr>
      <xdr:spPr bwMode="auto">
        <a:xfrm>
          <a:off x="1851660" y="44660820"/>
          <a:ext cx="11430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81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81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81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81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81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19</xdr:row>
      <xdr:rowOff>65245</xdr:rowOff>
    </xdr:to>
    <xdr:sp macro="" textlink="">
      <xdr:nvSpPr>
        <xdr:cNvPr id="3817" name="Text Box 74"/>
        <xdr:cNvSpPr txBox="1">
          <a:spLocks noChangeArrowheads="1"/>
        </xdr:cNvSpPr>
      </xdr:nvSpPr>
      <xdr:spPr bwMode="auto">
        <a:xfrm>
          <a:off x="1851660" y="44660820"/>
          <a:ext cx="11430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81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81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82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82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2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2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2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2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2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2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2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2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3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3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3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3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3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3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3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3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3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3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4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4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8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8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8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8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8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8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8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8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9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9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533400</xdr:colOff>
      <xdr:row>18</xdr:row>
      <xdr:rowOff>113915</xdr:rowOff>
    </xdr:to>
    <xdr:sp macro="" textlink="">
      <xdr:nvSpPr>
        <xdr:cNvPr id="3892" name="Text Box 74"/>
        <xdr:cNvSpPr txBox="1">
          <a:spLocks noChangeArrowheads="1"/>
        </xdr:cNvSpPr>
      </xdr:nvSpPr>
      <xdr:spPr bwMode="auto">
        <a:xfrm>
          <a:off x="227838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389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89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89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89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89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89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89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90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90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90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90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390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98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98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98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98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99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99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99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99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99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99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399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39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022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028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18</xdr:row>
      <xdr:rowOff>112759</xdr:rowOff>
    </xdr:to>
    <xdr:sp macro="" textlink="">
      <xdr:nvSpPr>
        <xdr:cNvPr id="4067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21</xdr:row>
      <xdr:rowOff>35893</xdr:rowOff>
    </xdr:to>
    <xdr:sp macro="" textlink="">
      <xdr:nvSpPr>
        <xdr:cNvPr id="4069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07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07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07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07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07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21</xdr:row>
      <xdr:rowOff>35893</xdr:rowOff>
    </xdr:to>
    <xdr:sp macro="" textlink="">
      <xdr:nvSpPr>
        <xdr:cNvPr id="4075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07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07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07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07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080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086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0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102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108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114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115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121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137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143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18</xdr:row>
      <xdr:rowOff>112759</xdr:rowOff>
    </xdr:to>
    <xdr:sp macro="" textlink="">
      <xdr:nvSpPr>
        <xdr:cNvPr id="4148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149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150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1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1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1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1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1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156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1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1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1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1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1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162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168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174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175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181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197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1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2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2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2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203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2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2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2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2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2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209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2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2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2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2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2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215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2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2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2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2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18</xdr:row>
      <xdr:rowOff>112759</xdr:rowOff>
    </xdr:to>
    <xdr:sp macro="" textlink="">
      <xdr:nvSpPr>
        <xdr:cNvPr id="4220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23</xdr:row>
      <xdr:rowOff>27309</xdr:rowOff>
    </xdr:to>
    <xdr:sp macro="" textlink="">
      <xdr:nvSpPr>
        <xdr:cNvPr id="4221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23</xdr:row>
      <xdr:rowOff>27309</xdr:rowOff>
    </xdr:to>
    <xdr:sp macro="" textlink="">
      <xdr:nvSpPr>
        <xdr:cNvPr id="4222" name="Text Box 74"/>
        <xdr:cNvSpPr txBox="1">
          <a:spLocks noChangeArrowheads="1"/>
        </xdr:cNvSpPr>
      </xdr:nvSpPr>
      <xdr:spPr bwMode="auto">
        <a:xfrm>
          <a:off x="1851660" y="44660820"/>
          <a:ext cx="11430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22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22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22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22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22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23</xdr:row>
      <xdr:rowOff>27309</xdr:rowOff>
    </xdr:to>
    <xdr:sp macro="" textlink="">
      <xdr:nvSpPr>
        <xdr:cNvPr id="4228" name="Text Box 74"/>
        <xdr:cNvSpPr txBox="1">
          <a:spLocks noChangeArrowheads="1"/>
        </xdr:cNvSpPr>
      </xdr:nvSpPr>
      <xdr:spPr bwMode="auto">
        <a:xfrm>
          <a:off x="1851660" y="44660820"/>
          <a:ext cx="11430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22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23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23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23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3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3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3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3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3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3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3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4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4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8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8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8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8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8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8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8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8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9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9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9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9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9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9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9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9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9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29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30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30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30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18</xdr:row>
      <xdr:rowOff>113915</xdr:rowOff>
    </xdr:to>
    <xdr:sp macro="" textlink="">
      <xdr:nvSpPr>
        <xdr:cNvPr id="4303" name="Text Box 74"/>
        <xdr:cNvSpPr txBox="1">
          <a:spLocks noChangeArrowheads="1"/>
        </xdr:cNvSpPr>
      </xdr:nvSpPr>
      <xdr:spPr bwMode="auto">
        <a:xfrm>
          <a:off x="2278380" y="44660820"/>
          <a:ext cx="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30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30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30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30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30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30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31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31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31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31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31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31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3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39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39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39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40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40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40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40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40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40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40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40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433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43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18</xdr:row>
      <xdr:rowOff>112760</xdr:rowOff>
    </xdr:to>
    <xdr:sp macro="" textlink="">
      <xdr:nvSpPr>
        <xdr:cNvPr id="4478" name="Text Box 74"/>
        <xdr:cNvSpPr txBox="1">
          <a:spLocks noChangeArrowheads="1"/>
        </xdr:cNvSpPr>
      </xdr:nvSpPr>
      <xdr:spPr bwMode="auto">
        <a:xfrm>
          <a:off x="2278380" y="4365498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21</xdr:row>
      <xdr:rowOff>35893</xdr:rowOff>
    </xdr:to>
    <xdr:sp macro="" textlink="">
      <xdr:nvSpPr>
        <xdr:cNvPr id="4480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48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48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48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48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48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21</xdr:row>
      <xdr:rowOff>35893</xdr:rowOff>
    </xdr:to>
    <xdr:sp macro="" textlink="">
      <xdr:nvSpPr>
        <xdr:cNvPr id="4486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48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48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48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49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491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497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4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513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51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525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526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532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548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554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55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560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5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5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5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5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5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566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5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5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5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5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5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572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578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584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585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591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5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607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613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61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625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6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24</xdr:row>
      <xdr:rowOff>38649</xdr:rowOff>
    </xdr:to>
    <xdr:sp macro="" textlink="">
      <xdr:nvSpPr>
        <xdr:cNvPr id="4630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24</xdr:row>
      <xdr:rowOff>38649</xdr:rowOff>
    </xdr:to>
    <xdr:sp macro="" textlink="">
      <xdr:nvSpPr>
        <xdr:cNvPr id="4631" name="Text Box 74"/>
        <xdr:cNvSpPr txBox="1">
          <a:spLocks noChangeArrowheads="1"/>
        </xdr:cNvSpPr>
      </xdr:nvSpPr>
      <xdr:spPr bwMode="auto">
        <a:xfrm>
          <a:off x="1851660" y="44660820"/>
          <a:ext cx="11430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63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63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63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63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63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24</xdr:row>
      <xdr:rowOff>38649</xdr:rowOff>
    </xdr:to>
    <xdr:sp macro="" textlink="">
      <xdr:nvSpPr>
        <xdr:cNvPr id="4637" name="Text Box 74"/>
        <xdr:cNvSpPr txBox="1">
          <a:spLocks noChangeArrowheads="1"/>
        </xdr:cNvSpPr>
      </xdr:nvSpPr>
      <xdr:spPr bwMode="auto">
        <a:xfrm>
          <a:off x="1851660" y="44660820"/>
          <a:ext cx="11430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63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63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64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64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8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8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8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8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8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8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8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8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9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9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9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9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9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9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9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9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9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69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70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70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70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70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70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70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70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70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70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70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71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71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113915</xdr:rowOff>
    </xdr:to>
    <xdr:sp macro="" textlink="">
      <xdr:nvSpPr>
        <xdr:cNvPr id="471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71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71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71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71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71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71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71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72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72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72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113915</xdr:rowOff>
    </xdr:to>
    <xdr:sp macro="" textlink="">
      <xdr:nvSpPr>
        <xdr:cNvPr id="472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7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8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8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8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8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18</xdr:row>
      <xdr:rowOff>112759</xdr:rowOff>
    </xdr:to>
    <xdr:sp macro="" textlink="">
      <xdr:nvSpPr>
        <xdr:cNvPr id="48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80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80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80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80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80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81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81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81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81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81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18</xdr:row>
      <xdr:rowOff>112759</xdr:rowOff>
    </xdr:to>
    <xdr:sp macro="" textlink="">
      <xdr:nvSpPr>
        <xdr:cNvPr id="481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158350</xdr:rowOff>
    </xdr:to>
    <xdr:sp macro="" textlink="">
      <xdr:nvSpPr>
        <xdr:cNvPr id="4884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88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88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88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88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89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89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89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89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89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8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48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8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158350</xdr:rowOff>
    </xdr:to>
    <xdr:sp macro="" textlink="">
      <xdr:nvSpPr>
        <xdr:cNvPr id="4956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49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0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158350</xdr:rowOff>
    </xdr:to>
    <xdr:sp macro="" textlink="">
      <xdr:nvSpPr>
        <xdr:cNvPr id="5016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0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0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0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0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02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02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02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02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02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160020</xdr:rowOff>
    </xdr:to>
    <xdr:sp macro="" textlink="">
      <xdr:nvSpPr>
        <xdr:cNvPr id="5096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0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09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09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10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10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10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10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10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10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10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10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10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1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19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19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19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19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19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1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1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19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19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19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20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158350</xdr:rowOff>
    </xdr:to>
    <xdr:sp macro="" textlink="">
      <xdr:nvSpPr>
        <xdr:cNvPr id="5269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27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27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27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27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27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27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27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2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2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2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2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2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158350</xdr:rowOff>
    </xdr:to>
    <xdr:sp macro="" textlink="">
      <xdr:nvSpPr>
        <xdr:cNvPr id="5341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158350</xdr:rowOff>
    </xdr:to>
    <xdr:sp macro="" textlink="">
      <xdr:nvSpPr>
        <xdr:cNvPr id="5401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40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40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40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4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40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4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4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4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4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533400</xdr:colOff>
      <xdr:row>13</xdr:row>
      <xdr:rowOff>160020</xdr:rowOff>
    </xdr:to>
    <xdr:sp macro="" textlink="">
      <xdr:nvSpPr>
        <xdr:cNvPr id="5481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4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48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48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48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48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48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48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48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4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4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4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4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4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4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4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4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4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4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55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57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57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57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5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5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5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5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58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58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58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558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5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5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5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5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5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5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5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5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5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158773</xdr:rowOff>
    </xdr:to>
    <xdr:sp macro="" textlink="">
      <xdr:nvSpPr>
        <xdr:cNvPr id="5654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565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565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565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565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566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566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566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566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566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6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158773</xdr:rowOff>
    </xdr:to>
    <xdr:sp macro="" textlink="">
      <xdr:nvSpPr>
        <xdr:cNvPr id="5724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572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572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572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572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572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573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573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573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573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573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7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158773</xdr:rowOff>
    </xdr:to>
    <xdr:sp macro="" textlink="">
      <xdr:nvSpPr>
        <xdr:cNvPr id="5784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578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578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578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578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578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579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579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579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579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7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7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7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7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7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7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160020</xdr:rowOff>
    </xdr:to>
    <xdr:sp macro="" textlink="">
      <xdr:nvSpPr>
        <xdr:cNvPr id="5864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58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86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86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86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86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87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87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87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87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87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87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587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8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595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595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596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596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596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596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596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596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596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596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596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59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158773</xdr:rowOff>
    </xdr:to>
    <xdr:sp macro="" textlink="">
      <xdr:nvSpPr>
        <xdr:cNvPr id="6037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603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604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604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604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604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604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604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604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604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0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158773</xdr:rowOff>
    </xdr:to>
    <xdr:sp macro="" textlink="">
      <xdr:nvSpPr>
        <xdr:cNvPr id="6107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610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610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611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611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611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611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611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611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611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611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158773</xdr:rowOff>
    </xdr:to>
    <xdr:sp macro="" textlink="">
      <xdr:nvSpPr>
        <xdr:cNvPr id="6167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616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616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617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617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617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617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617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617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617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1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533400</xdr:colOff>
      <xdr:row>13</xdr:row>
      <xdr:rowOff>160020</xdr:rowOff>
    </xdr:to>
    <xdr:sp macro="" textlink="">
      <xdr:nvSpPr>
        <xdr:cNvPr id="6247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2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24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25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25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25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25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25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25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25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25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25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25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2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63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634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634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634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634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634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634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634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634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634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635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635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158350</xdr:rowOff>
    </xdr:to>
    <xdr:sp macro="" textlink="">
      <xdr:nvSpPr>
        <xdr:cNvPr id="6420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42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42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42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42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42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42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42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42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43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43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43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158350</xdr:rowOff>
    </xdr:to>
    <xdr:sp macro="" textlink="">
      <xdr:nvSpPr>
        <xdr:cNvPr id="6492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4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5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158350</xdr:rowOff>
    </xdr:to>
    <xdr:sp macro="" textlink="">
      <xdr:nvSpPr>
        <xdr:cNvPr id="6552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55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55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55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55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55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55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55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56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56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5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160020</xdr:rowOff>
    </xdr:to>
    <xdr:sp macro="" textlink="">
      <xdr:nvSpPr>
        <xdr:cNvPr id="6632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6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63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63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63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63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63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63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64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64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64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64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664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6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72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72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72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72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73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73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73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73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73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73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73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7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158350</xdr:rowOff>
    </xdr:to>
    <xdr:sp macro="" textlink="">
      <xdr:nvSpPr>
        <xdr:cNvPr id="6805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8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8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8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8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8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8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8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8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8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8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8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158350</xdr:rowOff>
    </xdr:to>
    <xdr:sp macro="" textlink="">
      <xdr:nvSpPr>
        <xdr:cNvPr id="6877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8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69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158350</xdr:rowOff>
    </xdr:to>
    <xdr:sp macro="" textlink="">
      <xdr:nvSpPr>
        <xdr:cNvPr id="6937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93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93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94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94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94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94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94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94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694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69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0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0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0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0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0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0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0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0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0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0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0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0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0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0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0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0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0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533400</xdr:colOff>
      <xdr:row>13</xdr:row>
      <xdr:rowOff>160020</xdr:rowOff>
    </xdr:to>
    <xdr:sp macro="" textlink="">
      <xdr:nvSpPr>
        <xdr:cNvPr id="7017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0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01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02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02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02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02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02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02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02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02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02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02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0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1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1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1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1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1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1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1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1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1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1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1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1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1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1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1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1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1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1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1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1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1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12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158773</xdr:rowOff>
    </xdr:to>
    <xdr:sp macro="" textlink="">
      <xdr:nvSpPr>
        <xdr:cNvPr id="7190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1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719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719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719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719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719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719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719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719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720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158773</xdr:rowOff>
    </xdr:to>
    <xdr:sp macro="" textlink="">
      <xdr:nvSpPr>
        <xdr:cNvPr id="7260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726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726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726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726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726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726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726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726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726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727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2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3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3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3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3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3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3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3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3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3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3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3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3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3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3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3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3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3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3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3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3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158773</xdr:rowOff>
    </xdr:to>
    <xdr:sp macro="" textlink="">
      <xdr:nvSpPr>
        <xdr:cNvPr id="7320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32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32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32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32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32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32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32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32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32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3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160020</xdr:rowOff>
    </xdr:to>
    <xdr:sp macro="" textlink="">
      <xdr:nvSpPr>
        <xdr:cNvPr id="7400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4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40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40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40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40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40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40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40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40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41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41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41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4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49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49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49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49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49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49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50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50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50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50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50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158773</xdr:rowOff>
    </xdr:to>
    <xdr:sp macro="" textlink="">
      <xdr:nvSpPr>
        <xdr:cNvPr id="7573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757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757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757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757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757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758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758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758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758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5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158773</xdr:rowOff>
    </xdr:to>
    <xdr:sp macro="" textlink="">
      <xdr:nvSpPr>
        <xdr:cNvPr id="7643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764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764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764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764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764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764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765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765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765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765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6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7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7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7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3472505</xdr:colOff>
      <xdr:row>13</xdr:row>
      <xdr:rowOff>0</xdr:rowOff>
    </xdr:from>
    <xdr:to>
      <xdr:col>6</xdr:col>
      <xdr:colOff>1950</xdr:colOff>
      <xdr:row>13</xdr:row>
      <xdr:rowOff>139723</xdr:rowOff>
    </xdr:to>
    <xdr:sp macro="" textlink="">
      <xdr:nvSpPr>
        <xdr:cNvPr id="7703" name="Text Box 74"/>
        <xdr:cNvSpPr txBox="1">
          <a:spLocks noChangeArrowheads="1"/>
        </xdr:cNvSpPr>
      </xdr:nvSpPr>
      <xdr:spPr bwMode="auto">
        <a:xfrm>
          <a:off x="3259145" y="59245500"/>
          <a:ext cx="2215" cy="139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70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70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70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70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70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70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71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71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71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77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78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78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78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78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78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78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7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7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7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7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779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7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7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7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7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7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78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87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87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87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87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88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88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88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88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88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788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68036</xdr:colOff>
      <xdr:row>13</xdr:row>
      <xdr:rowOff>0</xdr:rowOff>
    </xdr:from>
    <xdr:to>
      <xdr:col>5</xdr:col>
      <xdr:colOff>182336</xdr:colOff>
      <xdr:row>13</xdr:row>
      <xdr:rowOff>158773</xdr:rowOff>
    </xdr:to>
    <xdr:sp macro="" textlink="">
      <xdr:nvSpPr>
        <xdr:cNvPr id="7886" name="Text Box 74"/>
        <xdr:cNvSpPr txBox="1">
          <a:spLocks noChangeArrowheads="1"/>
        </xdr:cNvSpPr>
      </xdr:nvSpPr>
      <xdr:spPr bwMode="auto">
        <a:xfrm>
          <a:off x="1919696" y="4365498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8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8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8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8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8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8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8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8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8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8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8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8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8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158350</xdr:rowOff>
    </xdr:to>
    <xdr:sp macro="" textlink="">
      <xdr:nvSpPr>
        <xdr:cNvPr id="7955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95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95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95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96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9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9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9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96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96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96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796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79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158350</xdr:rowOff>
    </xdr:to>
    <xdr:sp macro="" textlink="">
      <xdr:nvSpPr>
        <xdr:cNvPr id="8027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0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158350</xdr:rowOff>
    </xdr:to>
    <xdr:sp macro="" textlink="">
      <xdr:nvSpPr>
        <xdr:cNvPr id="8087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08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08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09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09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09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09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09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09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09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0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0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0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160020</xdr:rowOff>
    </xdr:to>
    <xdr:sp macro="" textlink="">
      <xdr:nvSpPr>
        <xdr:cNvPr id="8167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1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16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17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17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17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17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17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17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17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17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17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17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1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1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1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1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1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1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1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1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1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1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1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1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1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1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1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1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1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1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1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1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2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2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2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26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26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26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26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26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26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27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27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2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158350</xdr:rowOff>
    </xdr:to>
    <xdr:sp macro="" textlink="">
      <xdr:nvSpPr>
        <xdr:cNvPr id="8340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34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34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34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34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34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34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34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34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35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35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35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3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158350</xdr:rowOff>
    </xdr:to>
    <xdr:sp macro="" textlink="">
      <xdr:nvSpPr>
        <xdr:cNvPr id="8412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4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158350</xdr:rowOff>
    </xdr:to>
    <xdr:sp macro="" textlink="">
      <xdr:nvSpPr>
        <xdr:cNvPr id="8472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47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47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47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47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47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47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47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48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48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4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4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4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4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4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4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4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4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4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4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4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4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4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4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4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4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4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4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533400</xdr:colOff>
      <xdr:row>13</xdr:row>
      <xdr:rowOff>160020</xdr:rowOff>
    </xdr:to>
    <xdr:sp macro="" textlink="">
      <xdr:nvSpPr>
        <xdr:cNvPr id="8552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5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55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55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55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55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55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55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56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56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56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56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56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5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86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64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64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64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64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65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65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65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65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65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65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865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6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158773</xdr:rowOff>
    </xdr:to>
    <xdr:sp macro="" textlink="">
      <xdr:nvSpPr>
        <xdr:cNvPr id="8725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8727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872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8729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8730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873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873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873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873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873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7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158773</xdr:rowOff>
    </xdr:to>
    <xdr:sp macro="" textlink="">
      <xdr:nvSpPr>
        <xdr:cNvPr id="8795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879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879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879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879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880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880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880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880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880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880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8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158773</xdr:rowOff>
    </xdr:to>
    <xdr:sp macro="" textlink="">
      <xdr:nvSpPr>
        <xdr:cNvPr id="8855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885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885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885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885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886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886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886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886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886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8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160020</xdr:rowOff>
    </xdr:to>
    <xdr:sp macro="" textlink="">
      <xdr:nvSpPr>
        <xdr:cNvPr id="8935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89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93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93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93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94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94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94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94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94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94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94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894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89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02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03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03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03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03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03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03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03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03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03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03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0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158773</xdr:rowOff>
    </xdr:to>
    <xdr:sp macro="" textlink="">
      <xdr:nvSpPr>
        <xdr:cNvPr id="9108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9110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911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911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911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911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911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9116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9117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911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158773</xdr:rowOff>
    </xdr:to>
    <xdr:sp macro="" textlink="">
      <xdr:nvSpPr>
        <xdr:cNvPr id="9178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917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918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918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918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918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918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918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918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918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918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1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2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158773</xdr:rowOff>
    </xdr:to>
    <xdr:sp macro="" textlink="">
      <xdr:nvSpPr>
        <xdr:cNvPr id="9238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23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24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24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24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24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24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24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24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24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2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3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3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3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3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3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3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3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3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3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3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3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3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3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3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3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3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3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3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533400</xdr:colOff>
      <xdr:row>13</xdr:row>
      <xdr:rowOff>160020</xdr:rowOff>
    </xdr:to>
    <xdr:sp macro="" textlink="">
      <xdr:nvSpPr>
        <xdr:cNvPr id="9318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93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932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932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932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932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932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932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932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932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932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932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933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3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94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41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41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41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41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41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41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41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41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42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42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942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4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4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15</xdr:row>
      <xdr:rowOff>318809</xdr:rowOff>
    </xdr:to>
    <xdr:sp macro="" textlink="">
      <xdr:nvSpPr>
        <xdr:cNvPr id="9493" name="Text Box 74"/>
        <xdr:cNvSpPr txBox="1">
          <a:spLocks noChangeArrowheads="1"/>
        </xdr:cNvSpPr>
      </xdr:nvSpPr>
      <xdr:spPr bwMode="auto">
        <a:xfrm>
          <a:off x="2278380" y="44660820"/>
          <a:ext cx="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4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49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49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49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49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49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50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50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50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50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50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50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5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5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5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5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5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5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5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5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5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15</xdr:row>
      <xdr:rowOff>318809</xdr:rowOff>
    </xdr:to>
    <xdr:sp macro="" textlink="">
      <xdr:nvSpPr>
        <xdr:cNvPr id="9574" name="Text Box 74"/>
        <xdr:cNvSpPr txBox="1">
          <a:spLocks noChangeArrowheads="1"/>
        </xdr:cNvSpPr>
      </xdr:nvSpPr>
      <xdr:spPr bwMode="auto">
        <a:xfrm>
          <a:off x="2278380" y="44660820"/>
          <a:ext cx="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5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5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5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5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5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5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6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6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6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6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6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6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6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6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15</xdr:row>
      <xdr:rowOff>318809</xdr:rowOff>
    </xdr:to>
    <xdr:sp macro="" textlink="">
      <xdr:nvSpPr>
        <xdr:cNvPr id="9646" name="Text Box 74"/>
        <xdr:cNvSpPr txBox="1">
          <a:spLocks noChangeArrowheads="1"/>
        </xdr:cNvSpPr>
      </xdr:nvSpPr>
      <xdr:spPr bwMode="auto">
        <a:xfrm>
          <a:off x="2278380" y="44660820"/>
          <a:ext cx="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96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964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64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65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65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65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65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965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65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65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65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65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5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6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6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6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6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6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6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6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6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6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6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7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7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7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7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7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7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7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7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7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7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8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8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8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8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8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8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8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8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8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8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6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15</xdr:row>
      <xdr:rowOff>320479</xdr:rowOff>
    </xdr:to>
    <xdr:sp macro="" textlink="">
      <xdr:nvSpPr>
        <xdr:cNvPr id="9729" name="Text Box 74"/>
        <xdr:cNvSpPr txBox="1">
          <a:spLocks noChangeArrowheads="1"/>
        </xdr:cNvSpPr>
      </xdr:nvSpPr>
      <xdr:spPr bwMode="auto">
        <a:xfrm>
          <a:off x="2278380" y="44660820"/>
          <a:ext cx="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97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973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973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973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973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973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973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973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973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973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974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974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7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82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82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82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82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82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82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82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83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83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83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83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9859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9865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8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90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90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90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90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90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91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91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91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91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91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991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9916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9922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9938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9944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9950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9951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9957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9973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9979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9984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9985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9991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9997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99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10003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10009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10010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10016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10032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10038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10044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10050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0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15</xdr:row>
      <xdr:rowOff>318809</xdr:rowOff>
    </xdr:to>
    <xdr:sp macro="" textlink="">
      <xdr:nvSpPr>
        <xdr:cNvPr id="10055" name="Text Box 74"/>
        <xdr:cNvSpPr txBox="1">
          <a:spLocks noChangeArrowheads="1"/>
        </xdr:cNvSpPr>
      </xdr:nvSpPr>
      <xdr:spPr bwMode="auto">
        <a:xfrm>
          <a:off x="227838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321439</xdr:rowOff>
    </xdr:to>
    <xdr:sp macro="" textlink="">
      <xdr:nvSpPr>
        <xdr:cNvPr id="10056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321439</xdr:rowOff>
    </xdr:to>
    <xdr:sp macro="" textlink="">
      <xdr:nvSpPr>
        <xdr:cNvPr id="10057" name="Text Box 74"/>
        <xdr:cNvSpPr txBox="1">
          <a:spLocks noChangeArrowheads="1"/>
        </xdr:cNvSpPr>
      </xdr:nvSpPr>
      <xdr:spPr bwMode="auto">
        <a:xfrm>
          <a:off x="1851660" y="44660820"/>
          <a:ext cx="11430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1005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1005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1006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1006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1006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321439</xdr:rowOff>
    </xdr:to>
    <xdr:sp macro="" textlink="">
      <xdr:nvSpPr>
        <xdr:cNvPr id="10063" name="Text Box 74"/>
        <xdr:cNvSpPr txBox="1">
          <a:spLocks noChangeArrowheads="1"/>
        </xdr:cNvSpPr>
      </xdr:nvSpPr>
      <xdr:spPr bwMode="auto">
        <a:xfrm>
          <a:off x="1851660" y="44660820"/>
          <a:ext cx="11430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1006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1006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1006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1006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6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6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7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7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7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7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7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7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7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7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7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7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8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8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8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8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8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8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8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8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8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8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0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2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3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3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3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3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3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3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3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533400</xdr:colOff>
      <xdr:row>15</xdr:row>
      <xdr:rowOff>320479</xdr:rowOff>
    </xdr:to>
    <xdr:sp macro="" textlink="">
      <xdr:nvSpPr>
        <xdr:cNvPr id="10138" name="Text Box 74"/>
        <xdr:cNvSpPr txBox="1">
          <a:spLocks noChangeArrowheads="1"/>
        </xdr:cNvSpPr>
      </xdr:nvSpPr>
      <xdr:spPr bwMode="auto">
        <a:xfrm>
          <a:off x="227838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13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14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14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14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14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14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14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14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14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14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14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15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1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318809</xdr:rowOff>
    </xdr:to>
    <xdr:sp macro="" textlink="">
      <xdr:nvSpPr>
        <xdr:cNvPr id="102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1023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1023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1023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1023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1023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1023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1023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1023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1024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1024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318809</xdr:rowOff>
    </xdr:to>
    <xdr:sp macro="" textlink="">
      <xdr:nvSpPr>
        <xdr:cNvPr id="1024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268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274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2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15</xdr:row>
      <xdr:rowOff>319232</xdr:rowOff>
    </xdr:to>
    <xdr:sp macro="" textlink="">
      <xdr:nvSpPr>
        <xdr:cNvPr id="10313" name="Text Box 74"/>
        <xdr:cNvSpPr txBox="1">
          <a:spLocks noChangeArrowheads="1"/>
        </xdr:cNvSpPr>
      </xdr:nvSpPr>
      <xdr:spPr bwMode="auto">
        <a:xfrm>
          <a:off x="2278380" y="44660820"/>
          <a:ext cx="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321991</xdr:rowOff>
    </xdr:to>
    <xdr:sp macro="" textlink="">
      <xdr:nvSpPr>
        <xdr:cNvPr id="10315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321137</xdr:rowOff>
    </xdr:to>
    <xdr:sp macro="" textlink="">
      <xdr:nvSpPr>
        <xdr:cNvPr id="10316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321137</xdr:rowOff>
    </xdr:to>
    <xdr:sp macro="" textlink="">
      <xdr:nvSpPr>
        <xdr:cNvPr id="10317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321137</xdr:rowOff>
    </xdr:to>
    <xdr:sp macro="" textlink="">
      <xdr:nvSpPr>
        <xdr:cNvPr id="10318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321137</xdr:rowOff>
    </xdr:to>
    <xdr:sp macro="" textlink="">
      <xdr:nvSpPr>
        <xdr:cNvPr id="10319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321137</xdr:rowOff>
    </xdr:to>
    <xdr:sp macro="" textlink="">
      <xdr:nvSpPr>
        <xdr:cNvPr id="10320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321991</xdr:rowOff>
    </xdr:to>
    <xdr:sp macro="" textlink="">
      <xdr:nvSpPr>
        <xdr:cNvPr id="10321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321137</xdr:rowOff>
    </xdr:to>
    <xdr:sp macro="" textlink="">
      <xdr:nvSpPr>
        <xdr:cNvPr id="10322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321137</xdr:rowOff>
    </xdr:to>
    <xdr:sp macro="" textlink="">
      <xdr:nvSpPr>
        <xdr:cNvPr id="10323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321137</xdr:rowOff>
    </xdr:to>
    <xdr:sp macro="" textlink="">
      <xdr:nvSpPr>
        <xdr:cNvPr id="10324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321137</xdr:rowOff>
    </xdr:to>
    <xdr:sp macro="" textlink="">
      <xdr:nvSpPr>
        <xdr:cNvPr id="10325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326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332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348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354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360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361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367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383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389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3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15</xdr:row>
      <xdr:rowOff>319232</xdr:rowOff>
    </xdr:to>
    <xdr:sp macro="" textlink="">
      <xdr:nvSpPr>
        <xdr:cNvPr id="10394" name="Text Box 74"/>
        <xdr:cNvSpPr txBox="1">
          <a:spLocks noChangeArrowheads="1"/>
        </xdr:cNvSpPr>
      </xdr:nvSpPr>
      <xdr:spPr bwMode="auto">
        <a:xfrm>
          <a:off x="2278380" y="44660820"/>
          <a:ext cx="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395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396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322086</xdr:rowOff>
    </xdr:to>
    <xdr:sp macro="" textlink="">
      <xdr:nvSpPr>
        <xdr:cNvPr id="10397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322086</xdr:rowOff>
    </xdr:to>
    <xdr:sp macro="" textlink="">
      <xdr:nvSpPr>
        <xdr:cNvPr id="10398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322086</xdr:rowOff>
    </xdr:to>
    <xdr:sp macro="" textlink="">
      <xdr:nvSpPr>
        <xdr:cNvPr id="10399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322086</xdr:rowOff>
    </xdr:to>
    <xdr:sp macro="" textlink="">
      <xdr:nvSpPr>
        <xdr:cNvPr id="10400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322086</xdr:rowOff>
    </xdr:to>
    <xdr:sp macro="" textlink="">
      <xdr:nvSpPr>
        <xdr:cNvPr id="10401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402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322086</xdr:rowOff>
    </xdr:to>
    <xdr:sp macro="" textlink="">
      <xdr:nvSpPr>
        <xdr:cNvPr id="10403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322086</xdr:rowOff>
    </xdr:to>
    <xdr:sp macro="" textlink="">
      <xdr:nvSpPr>
        <xdr:cNvPr id="10404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322086</xdr:rowOff>
    </xdr:to>
    <xdr:sp macro="" textlink="">
      <xdr:nvSpPr>
        <xdr:cNvPr id="10405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322086</xdr:rowOff>
    </xdr:to>
    <xdr:sp macro="" textlink="">
      <xdr:nvSpPr>
        <xdr:cNvPr id="10406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322086</xdr:rowOff>
    </xdr:to>
    <xdr:sp macro="" textlink="">
      <xdr:nvSpPr>
        <xdr:cNvPr id="10407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408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414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420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421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427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3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443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449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455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461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4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15</xdr:row>
      <xdr:rowOff>319232</xdr:rowOff>
    </xdr:to>
    <xdr:sp macro="" textlink="">
      <xdr:nvSpPr>
        <xdr:cNvPr id="10466" name="Text Box 74"/>
        <xdr:cNvSpPr txBox="1">
          <a:spLocks noChangeArrowheads="1"/>
        </xdr:cNvSpPr>
      </xdr:nvSpPr>
      <xdr:spPr bwMode="auto">
        <a:xfrm>
          <a:off x="2278380" y="44660820"/>
          <a:ext cx="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320511</xdr:rowOff>
    </xdr:to>
    <xdr:sp macro="" textlink="">
      <xdr:nvSpPr>
        <xdr:cNvPr id="10467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320511</xdr:rowOff>
    </xdr:to>
    <xdr:sp macro="" textlink="">
      <xdr:nvSpPr>
        <xdr:cNvPr id="10468" name="Text Box 74"/>
        <xdr:cNvSpPr txBox="1">
          <a:spLocks noChangeArrowheads="1"/>
        </xdr:cNvSpPr>
      </xdr:nvSpPr>
      <xdr:spPr bwMode="auto">
        <a:xfrm>
          <a:off x="1851660" y="44660820"/>
          <a:ext cx="11430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46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47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47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47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47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320511</xdr:rowOff>
    </xdr:to>
    <xdr:sp macro="" textlink="">
      <xdr:nvSpPr>
        <xdr:cNvPr id="10474" name="Text Box 74"/>
        <xdr:cNvSpPr txBox="1">
          <a:spLocks noChangeArrowheads="1"/>
        </xdr:cNvSpPr>
      </xdr:nvSpPr>
      <xdr:spPr bwMode="auto">
        <a:xfrm>
          <a:off x="1851660" y="44660820"/>
          <a:ext cx="11430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475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47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47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47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47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48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48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48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48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48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48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48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48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48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48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4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4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4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4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4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4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4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4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4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4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2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3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3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3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3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3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3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3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3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3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4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4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4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4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4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4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4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4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4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15</xdr:row>
      <xdr:rowOff>320479</xdr:rowOff>
    </xdr:to>
    <xdr:sp macro="" textlink="">
      <xdr:nvSpPr>
        <xdr:cNvPr id="10549" name="Text Box 74"/>
        <xdr:cNvSpPr txBox="1">
          <a:spLocks noChangeArrowheads="1"/>
        </xdr:cNvSpPr>
      </xdr:nvSpPr>
      <xdr:spPr bwMode="auto">
        <a:xfrm>
          <a:off x="2278380" y="44660820"/>
          <a:ext cx="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55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55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55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55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55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55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55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55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55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55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56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56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5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3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64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64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645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64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64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64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64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65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65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65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65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679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685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6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15</xdr:row>
      <xdr:rowOff>319232</xdr:rowOff>
    </xdr:to>
    <xdr:sp macro="" textlink="">
      <xdr:nvSpPr>
        <xdr:cNvPr id="10724" name="Text Box 74"/>
        <xdr:cNvSpPr txBox="1">
          <a:spLocks noChangeArrowheads="1"/>
        </xdr:cNvSpPr>
      </xdr:nvSpPr>
      <xdr:spPr bwMode="auto">
        <a:xfrm>
          <a:off x="227838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321991</xdr:rowOff>
    </xdr:to>
    <xdr:sp macro="" textlink="">
      <xdr:nvSpPr>
        <xdr:cNvPr id="10726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321137</xdr:rowOff>
    </xdr:to>
    <xdr:sp macro="" textlink="">
      <xdr:nvSpPr>
        <xdr:cNvPr id="10727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321137</xdr:rowOff>
    </xdr:to>
    <xdr:sp macro="" textlink="">
      <xdr:nvSpPr>
        <xdr:cNvPr id="10728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321137</xdr:rowOff>
    </xdr:to>
    <xdr:sp macro="" textlink="">
      <xdr:nvSpPr>
        <xdr:cNvPr id="10729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321137</xdr:rowOff>
    </xdr:to>
    <xdr:sp macro="" textlink="">
      <xdr:nvSpPr>
        <xdr:cNvPr id="10730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321137</xdr:rowOff>
    </xdr:to>
    <xdr:sp macro="" textlink="">
      <xdr:nvSpPr>
        <xdr:cNvPr id="10731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321991</xdr:rowOff>
    </xdr:to>
    <xdr:sp macro="" textlink="">
      <xdr:nvSpPr>
        <xdr:cNvPr id="10732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321137</xdr:rowOff>
    </xdr:to>
    <xdr:sp macro="" textlink="">
      <xdr:nvSpPr>
        <xdr:cNvPr id="10733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321137</xdr:rowOff>
    </xdr:to>
    <xdr:sp macro="" textlink="">
      <xdr:nvSpPr>
        <xdr:cNvPr id="10734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321137</xdr:rowOff>
    </xdr:to>
    <xdr:sp macro="" textlink="">
      <xdr:nvSpPr>
        <xdr:cNvPr id="10735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321137</xdr:rowOff>
    </xdr:to>
    <xdr:sp macro="" textlink="">
      <xdr:nvSpPr>
        <xdr:cNvPr id="10736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737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743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759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765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771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772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778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794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7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800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15</xdr:row>
      <xdr:rowOff>319232</xdr:rowOff>
    </xdr:to>
    <xdr:sp macro="" textlink="">
      <xdr:nvSpPr>
        <xdr:cNvPr id="10805" name="Text Box 74"/>
        <xdr:cNvSpPr txBox="1">
          <a:spLocks noChangeArrowheads="1"/>
        </xdr:cNvSpPr>
      </xdr:nvSpPr>
      <xdr:spPr bwMode="auto">
        <a:xfrm>
          <a:off x="227838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806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807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322086</xdr:rowOff>
    </xdr:to>
    <xdr:sp macro="" textlink="">
      <xdr:nvSpPr>
        <xdr:cNvPr id="10808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322086</xdr:rowOff>
    </xdr:to>
    <xdr:sp macro="" textlink="">
      <xdr:nvSpPr>
        <xdr:cNvPr id="10809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322086</xdr:rowOff>
    </xdr:to>
    <xdr:sp macro="" textlink="">
      <xdr:nvSpPr>
        <xdr:cNvPr id="10810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322086</xdr:rowOff>
    </xdr:to>
    <xdr:sp macro="" textlink="">
      <xdr:nvSpPr>
        <xdr:cNvPr id="10811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322086</xdr:rowOff>
    </xdr:to>
    <xdr:sp macro="" textlink="">
      <xdr:nvSpPr>
        <xdr:cNvPr id="10812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813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322086</xdr:rowOff>
    </xdr:to>
    <xdr:sp macro="" textlink="">
      <xdr:nvSpPr>
        <xdr:cNvPr id="10814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322086</xdr:rowOff>
    </xdr:to>
    <xdr:sp macro="" textlink="">
      <xdr:nvSpPr>
        <xdr:cNvPr id="10815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322086</xdr:rowOff>
    </xdr:to>
    <xdr:sp macro="" textlink="">
      <xdr:nvSpPr>
        <xdr:cNvPr id="10816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322086</xdr:rowOff>
    </xdr:to>
    <xdr:sp macro="" textlink="">
      <xdr:nvSpPr>
        <xdr:cNvPr id="10817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322086</xdr:rowOff>
    </xdr:to>
    <xdr:sp macro="" textlink="">
      <xdr:nvSpPr>
        <xdr:cNvPr id="10818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819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825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831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832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838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854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860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866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872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8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15</xdr:row>
      <xdr:rowOff>319232</xdr:rowOff>
    </xdr:to>
    <xdr:sp macro="" textlink="">
      <xdr:nvSpPr>
        <xdr:cNvPr id="10877" name="Text Box 74"/>
        <xdr:cNvSpPr txBox="1">
          <a:spLocks noChangeArrowheads="1"/>
        </xdr:cNvSpPr>
      </xdr:nvSpPr>
      <xdr:spPr bwMode="auto">
        <a:xfrm>
          <a:off x="227838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321834</xdr:rowOff>
    </xdr:to>
    <xdr:sp macro="" textlink="">
      <xdr:nvSpPr>
        <xdr:cNvPr id="10878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321834</xdr:rowOff>
    </xdr:to>
    <xdr:sp macro="" textlink="">
      <xdr:nvSpPr>
        <xdr:cNvPr id="10879" name="Text Box 74"/>
        <xdr:cNvSpPr txBox="1">
          <a:spLocks noChangeArrowheads="1"/>
        </xdr:cNvSpPr>
      </xdr:nvSpPr>
      <xdr:spPr bwMode="auto">
        <a:xfrm>
          <a:off x="1851660" y="44660820"/>
          <a:ext cx="11430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88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88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88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88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88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321834</xdr:rowOff>
    </xdr:to>
    <xdr:sp macro="" textlink="">
      <xdr:nvSpPr>
        <xdr:cNvPr id="10885" name="Text Box 74"/>
        <xdr:cNvSpPr txBox="1">
          <a:spLocks noChangeArrowheads="1"/>
        </xdr:cNvSpPr>
      </xdr:nvSpPr>
      <xdr:spPr bwMode="auto">
        <a:xfrm>
          <a:off x="1851660" y="44660820"/>
          <a:ext cx="11430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88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88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88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088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8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8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8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8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8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8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8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8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8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8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2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3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3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3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3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3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3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3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3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3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4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4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4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4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4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4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4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4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4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4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5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5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5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5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5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5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5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5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5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5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533400</xdr:colOff>
      <xdr:row>15</xdr:row>
      <xdr:rowOff>320479</xdr:rowOff>
    </xdr:to>
    <xdr:sp macro="" textlink="">
      <xdr:nvSpPr>
        <xdr:cNvPr id="10960" name="Text Box 74"/>
        <xdr:cNvSpPr txBox="1">
          <a:spLocks noChangeArrowheads="1"/>
        </xdr:cNvSpPr>
      </xdr:nvSpPr>
      <xdr:spPr bwMode="auto">
        <a:xfrm>
          <a:off x="227838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320479</xdr:rowOff>
    </xdr:to>
    <xdr:sp macro="" textlink="">
      <xdr:nvSpPr>
        <xdr:cNvPr id="1096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96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96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96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96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96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96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96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96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97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97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320479</xdr:rowOff>
    </xdr:to>
    <xdr:sp macro="" textlink="">
      <xdr:nvSpPr>
        <xdr:cNvPr id="1097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09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3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319232</xdr:rowOff>
    </xdr:to>
    <xdr:sp macro="" textlink="">
      <xdr:nvSpPr>
        <xdr:cNvPr id="110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105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1055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105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105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105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105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106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106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106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106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319232</xdr:rowOff>
    </xdr:to>
    <xdr:sp macro="" textlink="">
      <xdr:nvSpPr>
        <xdr:cNvPr id="1106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09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09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0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15</xdr:row>
      <xdr:rowOff>320169</xdr:rowOff>
    </xdr:to>
    <xdr:sp macro="" textlink="">
      <xdr:nvSpPr>
        <xdr:cNvPr id="11135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13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13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13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14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14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14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14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14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14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14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14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14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15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17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17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18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18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18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1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20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21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15</xdr:row>
      <xdr:rowOff>320169</xdr:rowOff>
    </xdr:to>
    <xdr:sp macro="" textlink="">
      <xdr:nvSpPr>
        <xdr:cNvPr id="11216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21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21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22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23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23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24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24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24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26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27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27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28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2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15</xdr:row>
      <xdr:rowOff>320169</xdr:rowOff>
    </xdr:to>
    <xdr:sp macro="" textlink="">
      <xdr:nvSpPr>
        <xdr:cNvPr id="11288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28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323935</xdr:rowOff>
    </xdr:to>
    <xdr:sp macro="" textlink="">
      <xdr:nvSpPr>
        <xdr:cNvPr id="11290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29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29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29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29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29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323935</xdr:rowOff>
    </xdr:to>
    <xdr:sp macro="" textlink="">
      <xdr:nvSpPr>
        <xdr:cNvPr id="11296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29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29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29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30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0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0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0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0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0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0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0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0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0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1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1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1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1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1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1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1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1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1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1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2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2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2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2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2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2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2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2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2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2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15</xdr:row>
      <xdr:rowOff>321325</xdr:rowOff>
    </xdr:to>
    <xdr:sp macro="" textlink="">
      <xdr:nvSpPr>
        <xdr:cNvPr id="11371" name="Text Box 74"/>
        <xdr:cNvSpPr txBox="1">
          <a:spLocks noChangeArrowheads="1"/>
        </xdr:cNvSpPr>
      </xdr:nvSpPr>
      <xdr:spPr bwMode="auto">
        <a:xfrm>
          <a:off x="2278380" y="44660820"/>
          <a:ext cx="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3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37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37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37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37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37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37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37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38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38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38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38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3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3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3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3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3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3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3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3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3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3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3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3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3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3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3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3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46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46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46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46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46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47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47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47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47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47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47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4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50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50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15</xdr:row>
      <xdr:rowOff>320169</xdr:rowOff>
    </xdr:to>
    <xdr:sp macro="" textlink="">
      <xdr:nvSpPr>
        <xdr:cNvPr id="11546" name="Text Box 74"/>
        <xdr:cNvSpPr txBox="1">
          <a:spLocks noChangeArrowheads="1"/>
        </xdr:cNvSpPr>
      </xdr:nvSpPr>
      <xdr:spPr bwMode="auto">
        <a:xfrm>
          <a:off x="227838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54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54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55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55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55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55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55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55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55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55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55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55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56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58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58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59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59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5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60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61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62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15</xdr:row>
      <xdr:rowOff>320169</xdr:rowOff>
    </xdr:to>
    <xdr:sp macro="" textlink="">
      <xdr:nvSpPr>
        <xdr:cNvPr id="11627" name="Text Box 74"/>
        <xdr:cNvSpPr txBox="1">
          <a:spLocks noChangeArrowheads="1"/>
        </xdr:cNvSpPr>
      </xdr:nvSpPr>
      <xdr:spPr bwMode="auto">
        <a:xfrm>
          <a:off x="227838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62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62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63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64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64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65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65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66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67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68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68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69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6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15</xdr:row>
      <xdr:rowOff>320169</xdr:rowOff>
    </xdr:to>
    <xdr:sp macro="" textlink="">
      <xdr:nvSpPr>
        <xdr:cNvPr id="11699" name="Text Box 74"/>
        <xdr:cNvSpPr txBox="1">
          <a:spLocks noChangeArrowheads="1"/>
        </xdr:cNvSpPr>
      </xdr:nvSpPr>
      <xdr:spPr bwMode="auto">
        <a:xfrm>
          <a:off x="227838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323935</xdr:rowOff>
    </xdr:to>
    <xdr:sp macro="" textlink="">
      <xdr:nvSpPr>
        <xdr:cNvPr id="1170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323935</xdr:rowOff>
    </xdr:to>
    <xdr:sp macro="" textlink="">
      <xdr:nvSpPr>
        <xdr:cNvPr id="11701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70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70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70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70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70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323935</xdr:rowOff>
    </xdr:to>
    <xdr:sp macro="" textlink="">
      <xdr:nvSpPr>
        <xdr:cNvPr id="11707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70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70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71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71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1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1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1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1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1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1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1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1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2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2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2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2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2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2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2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2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2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2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7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7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7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7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7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7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7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7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8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8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178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78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78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78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78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78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78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78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79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79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79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79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7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7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7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7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7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7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87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87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87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87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87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88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88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88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88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88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188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8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1911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1917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15</xdr:row>
      <xdr:rowOff>320169</xdr:rowOff>
    </xdr:to>
    <xdr:sp macro="" textlink="">
      <xdr:nvSpPr>
        <xdr:cNvPr id="11956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323935</xdr:rowOff>
    </xdr:to>
    <xdr:sp macro="" textlink="">
      <xdr:nvSpPr>
        <xdr:cNvPr id="11958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95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96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96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96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96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323935</xdr:rowOff>
    </xdr:to>
    <xdr:sp macro="" textlink="">
      <xdr:nvSpPr>
        <xdr:cNvPr id="11964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96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96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96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196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1969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1975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1991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1997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19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2003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2004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2010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2026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2032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15</xdr:row>
      <xdr:rowOff>320169</xdr:rowOff>
    </xdr:to>
    <xdr:sp macro="" textlink="">
      <xdr:nvSpPr>
        <xdr:cNvPr id="12037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2038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2039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0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0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0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0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0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2045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0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0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0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0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0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2051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2057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2063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2064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2070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2086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2092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2098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0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1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1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1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1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2104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1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1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1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1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15</xdr:row>
      <xdr:rowOff>320169</xdr:rowOff>
    </xdr:to>
    <xdr:sp macro="" textlink="">
      <xdr:nvSpPr>
        <xdr:cNvPr id="12109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342376</xdr:rowOff>
    </xdr:to>
    <xdr:sp macro="" textlink="">
      <xdr:nvSpPr>
        <xdr:cNvPr id="12110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342376</xdr:rowOff>
    </xdr:to>
    <xdr:sp macro="" textlink="">
      <xdr:nvSpPr>
        <xdr:cNvPr id="12111" name="Text Box 74"/>
        <xdr:cNvSpPr txBox="1">
          <a:spLocks noChangeArrowheads="1"/>
        </xdr:cNvSpPr>
      </xdr:nvSpPr>
      <xdr:spPr bwMode="auto">
        <a:xfrm>
          <a:off x="1851660" y="44660820"/>
          <a:ext cx="11430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11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11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11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11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11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342376</xdr:rowOff>
    </xdr:to>
    <xdr:sp macro="" textlink="">
      <xdr:nvSpPr>
        <xdr:cNvPr id="12117" name="Text Box 74"/>
        <xdr:cNvSpPr txBox="1">
          <a:spLocks noChangeArrowheads="1"/>
        </xdr:cNvSpPr>
      </xdr:nvSpPr>
      <xdr:spPr bwMode="auto">
        <a:xfrm>
          <a:off x="1851660" y="44660820"/>
          <a:ext cx="11430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11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11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12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12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2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2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2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2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2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2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2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2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7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7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7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7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7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7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7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7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8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8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8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8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8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8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8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8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8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8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9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9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15</xdr:row>
      <xdr:rowOff>321325</xdr:rowOff>
    </xdr:to>
    <xdr:sp macro="" textlink="">
      <xdr:nvSpPr>
        <xdr:cNvPr id="12192" name="Text Box 74"/>
        <xdr:cNvSpPr txBox="1">
          <a:spLocks noChangeArrowheads="1"/>
        </xdr:cNvSpPr>
      </xdr:nvSpPr>
      <xdr:spPr bwMode="auto">
        <a:xfrm>
          <a:off x="2278380" y="44660820"/>
          <a:ext cx="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19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19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19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19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19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19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19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20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20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20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20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20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28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28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28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28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29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29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29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29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29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29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29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2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322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328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323935</xdr:rowOff>
    </xdr:to>
    <xdr:sp macro="" textlink="">
      <xdr:nvSpPr>
        <xdr:cNvPr id="12368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36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37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37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37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37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323935</xdr:rowOff>
    </xdr:to>
    <xdr:sp macro="" textlink="">
      <xdr:nvSpPr>
        <xdr:cNvPr id="12374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37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37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37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37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379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385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3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401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407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413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414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420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436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442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447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448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4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4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4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4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4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454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4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4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4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4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4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460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466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472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473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479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495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4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5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501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5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5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5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5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5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507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5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5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5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5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5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513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5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5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5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5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368577</xdr:rowOff>
    </xdr:to>
    <xdr:sp macro="" textlink="">
      <xdr:nvSpPr>
        <xdr:cNvPr id="12518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368577</xdr:rowOff>
    </xdr:to>
    <xdr:sp macro="" textlink="">
      <xdr:nvSpPr>
        <xdr:cNvPr id="12519" name="Text Box 74"/>
        <xdr:cNvSpPr txBox="1">
          <a:spLocks noChangeArrowheads="1"/>
        </xdr:cNvSpPr>
      </xdr:nvSpPr>
      <xdr:spPr bwMode="auto">
        <a:xfrm>
          <a:off x="1851660" y="44660820"/>
          <a:ext cx="11430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52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52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52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52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52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368577</xdr:rowOff>
    </xdr:to>
    <xdr:sp macro="" textlink="">
      <xdr:nvSpPr>
        <xdr:cNvPr id="12525" name="Text Box 74"/>
        <xdr:cNvSpPr txBox="1">
          <a:spLocks noChangeArrowheads="1"/>
        </xdr:cNvSpPr>
      </xdr:nvSpPr>
      <xdr:spPr bwMode="auto">
        <a:xfrm>
          <a:off x="1851660" y="44660820"/>
          <a:ext cx="11430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52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52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52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52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7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7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7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7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7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7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7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7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8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8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8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8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8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8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8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8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8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8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9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9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9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9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9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9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9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9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9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59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321325</xdr:rowOff>
    </xdr:to>
    <xdr:sp macro="" textlink="">
      <xdr:nvSpPr>
        <xdr:cNvPr id="1260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60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60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60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60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60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60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60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60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60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61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321325</xdr:rowOff>
    </xdr:to>
    <xdr:sp macro="" textlink="">
      <xdr:nvSpPr>
        <xdr:cNvPr id="1261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15</xdr:row>
      <xdr:rowOff>320169</xdr:rowOff>
    </xdr:to>
    <xdr:sp macro="" textlink="">
      <xdr:nvSpPr>
        <xdr:cNvPr id="126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69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69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69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69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69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69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69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70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70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70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15</xdr:row>
      <xdr:rowOff>320169</xdr:rowOff>
    </xdr:to>
    <xdr:sp macro="" textlink="">
      <xdr:nvSpPr>
        <xdr:cNvPr id="1270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158350</xdr:rowOff>
    </xdr:to>
    <xdr:sp macro="" textlink="">
      <xdr:nvSpPr>
        <xdr:cNvPr id="12772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277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277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277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277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27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27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27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27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278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278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278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7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158350</xdr:rowOff>
    </xdr:to>
    <xdr:sp macro="" textlink="">
      <xdr:nvSpPr>
        <xdr:cNvPr id="12844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8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9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9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9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9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158350</xdr:rowOff>
    </xdr:to>
    <xdr:sp macro="" textlink="">
      <xdr:nvSpPr>
        <xdr:cNvPr id="12904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29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290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29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29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29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29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29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29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29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160020</xdr:rowOff>
    </xdr:to>
    <xdr:sp macro="" textlink="">
      <xdr:nvSpPr>
        <xdr:cNvPr id="12984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29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298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298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298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298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29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29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29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29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299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299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299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9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9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29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0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0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0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0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08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08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08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08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08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08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08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0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158350</xdr:rowOff>
    </xdr:to>
    <xdr:sp macro="" textlink="">
      <xdr:nvSpPr>
        <xdr:cNvPr id="13157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15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16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16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16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16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16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16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16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16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16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16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1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158350</xdr:rowOff>
    </xdr:to>
    <xdr:sp macro="" textlink="">
      <xdr:nvSpPr>
        <xdr:cNvPr id="13229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2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158350</xdr:rowOff>
    </xdr:to>
    <xdr:sp macro="" textlink="">
      <xdr:nvSpPr>
        <xdr:cNvPr id="13289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29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29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29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29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29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2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2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29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29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2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533400</xdr:colOff>
      <xdr:row>13</xdr:row>
      <xdr:rowOff>160020</xdr:rowOff>
    </xdr:to>
    <xdr:sp macro="" textlink="">
      <xdr:nvSpPr>
        <xdr:cNvPr id="13369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3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37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37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37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37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37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37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37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37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37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38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38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34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46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46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46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46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46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46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46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47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47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47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347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4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158773</xdr:rowOff>
    </xdr:to>
    <xdr:sp macro="" textlink="">
      <xdr:nvSpPr>
        <xdr:cNvPr id="13542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354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354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354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354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354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354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355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355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355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5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158773</xdr:rowOff>
    </xdr:to>
    <xdr:sp macro="" textlink="">
      <xdr:nvSpPr>
        <xdr:cNvPr id="13612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361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361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361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361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361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361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361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362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362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362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6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158773</xdr:rowOff>
    </xdr:to>
    <xdr:sp macro="" textlink="">
      <xdr:nvSpPr>
        <xdr:cNvPr id="13672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67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67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67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67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67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67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67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68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68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6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160020</xdr:rowOff>
    </xdr:to>
    <xdr:sp macro="" textlink="">
      <xdr:nvSpPr>
        <xdr:cNvPr id="13752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37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75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75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75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75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75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75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76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76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76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76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376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7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84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84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84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84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85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85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85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85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85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85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385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8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158773</xdr:rowOff>
    </xdr:to>
    <xdr:sp macro="" textlink="">
      <xdr:nvSpPr>
        <xdr:cNvPr id="13925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392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392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392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393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393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393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393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393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393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39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158773</xdr:rowOff>
    </xdr:to>
    <xdr:sp macro="" textlink="">
      <xdr:nvSpPr>
        <xdr:cNvPr id="13995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399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399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399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399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400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400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400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400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400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400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0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158773</xdr:rowOff>
    </xdr:to>
    <xdr:sp macro="" textlink="">
      <xdr:nvSpPr>
        <xdr:cNvPr id="14055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405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405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405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405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406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406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406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406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406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0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533400</xdr:colOff>
      <xdr:row>13</xdr:row>
      <xdr:rowOff>160020</xdr:rowOff>
    </xdr:to>
    <xdr:sp macro="" textlink="">
      <xdr:nvSpPr>
        <xdr:cNvPr id="14135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1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13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13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13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14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14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14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14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14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14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14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14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1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42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422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423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423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423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423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423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423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423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423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423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423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2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158350</xdr:rowOff>
    </xdr:to>
    <xdr:sp macro="" textlink="">
      <xdr:nvSpPr>
        <xdr:cNvPr id="14308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3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3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3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3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3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3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3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3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3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3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3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158350</xdr:rowOff>
    </xdr:to>
    <xdr:sp macro="" textlink="">
      <xdr:nvSpPr>
        <xdr:cNvPr id="14380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4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158350</xdr:rowOff>
    </xdr:to>
    <xdr:sp macro="" textlink="">
      <xdr:nvSpPr>
        <xdr:cNvPr id="14440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44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44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44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44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44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44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44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44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44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4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5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5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5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5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5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5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5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5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5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5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5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5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5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5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5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5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5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5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5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5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160020</xdr:rowOff>
    </xdr:to>
    <xdr:sp macro="" textlink="">
      <xdr:nvSpPr>
        <xdr:cNvPr id="14520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5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52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52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52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52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52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52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52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52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53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53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53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5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6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6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6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6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6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6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6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62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62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62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62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158350</xdr:rowOff>
    </xdr:to>
    <xdr:sp macro="" textlink="">
      <xdr:nvSpPr>
        <xdr:cNvPr id="14693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6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6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6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69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69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69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70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70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70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70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70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7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158350</xdr:rowOff>
    </xdr:to>
    <xdr:sp macro="" textlink="">
      <xdr:nvSpPr>
        <xdr:cNvPr id="14765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7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158350</xdr:rowOff>
    </xdr:to>
    <xdr:sp macro="" textlink="">
      <xdr:nvSpPr>
        <xdr:cNvPr id="14825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82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82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82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82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83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83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83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83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83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8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9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9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9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9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9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533400</xdr:colOff>
      <xdr:row>13</xdr:row>
      <xdr:rowOff>160020</xdr:rowOff>
    </xdr:to>
    <xdr:sp macro="" textlink="">
      <xdr:nvSpPr>
        <xdr:cNvPr id="14905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49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90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90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90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91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91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91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91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91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91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91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491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158350</xdr:rowOff>
    </xdr:to>
    <xdr:sp macro="" textlink="">
      <xdr:nvSpPr>
        <xdr:cNvPr id="149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499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500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500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500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500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500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50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500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50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50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158350</xdr:rowOff>
    </xdr:to>
    <xdr:sp macro="" textlink="">
      <xdr:nvSpPr>
        <xdr:cNvPr id="150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158773</xdr:rowOff>
    </xdr:to>
    <xdr:sp macro="" textlink="">
      <xdr:nvSpPr>
        <xdr:cNvPr id="15078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508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508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508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508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508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508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508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508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508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0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158773</xdr:rowOff>
    </xdr:to>
    <xdr:sp macro="" textlink="">
      <xdr:nvSpPr>
        <xdr:cNvPr id="15148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514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515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515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515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515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515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515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515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515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515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1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2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2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2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2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2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2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2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2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158773</xdr:rowOff>
    </xdr:to>
    <xdr:sp macro="" textlink="">
      <xdr:nvSpPr>
        <xdr:cNvPr id="15208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20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21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21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21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21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21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21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21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21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426720</xdr:colOff>
      <xdr:row>13</xdr:row>
      <xdr:rowOff>160020</xdr:rowOff>
    </xdr:to>
    <xdr:sp macro="" textlink="">
      <xdr:nvSpPr>
        <xdr:cNvPr id="15288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2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2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2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2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2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29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29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29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29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29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29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30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38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38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38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38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38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38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38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38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39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39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39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3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158773</xdr:rowOff>
    </xdr:to>
    <xdr:sp macro="" textlink="">
      <xdr:nvSpPr>
        <xdr:cNvPr id="15461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546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546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546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546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546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546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546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547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160678</xdr:rowOff>
    </xdr:to>
    <xdr:sp macro="" textlink="">
      <xdr:nvSpPr>
        <xdr:cNvPr id="1547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4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13</xdr:row>
      <xdr:rowOff>0</xdr:rowOff>
    </xdr:from>
    <xdr:to>
      <xdr:col>5</xdr:col>
      <xdr:colOff>541020</xdr:colOff>
      <xdr:row>13</xdr:row>
      <xdr:rowOff>158773</xdr:rowOff>
    </xdr:to>
    <xdr:sp macro="" textlink="">
      <xdr:nvSpPr>
        <xdr:cNvPr id="15531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553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553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553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553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553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553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553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553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554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161627</xdr:rowOff>
    </xdr:to>
    <xdr:sp macro="" textlink="">
      <xdr:nvSpPr>
        <xdr:cNvPr id="1554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59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59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59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59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59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59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59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59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59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160020</xdr:rowOff>
    </xdr:to>
    <xdr:sp macro="" textlink="">
      <xdr:nvSpPr>
        <xdr:cNvPr id="156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67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67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67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67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67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67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67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67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67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68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160020</xdr:rowOff>
    </xdr:to>
    <xdr:sp macro="" textlink="">
      <xdr:nvSpPr>
        <xdr:cNvPr id="1568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6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6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6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6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6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6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6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6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6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6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6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6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6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6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6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6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6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6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106680</xdr:colOff>
      <xdr:row>13</xdr:row>
      <xdr:rowOff>158773</xdr:rowOff>
    </xdr:to>
    <xdr:sp macro="" textlink="">
      <xdr:nvSpPr>
        <xdr:cNvPr id="157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76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76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76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76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76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76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76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77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77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77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158773</xdr:rowOff>
    </xdr:to>
    <xdr:sp macro="" textlink="">
      <xdr:nvSpPr>
        <xdr:cNvPr id="1577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7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7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7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7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7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7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8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8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8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8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8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8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8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8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8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8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9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9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9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9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9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9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9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9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9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79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0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2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2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2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3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3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3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3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3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3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3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3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3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3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4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4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4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4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4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84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84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84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84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84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85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85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85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85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85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85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5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5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5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5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6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6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6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6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6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6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6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6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6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6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7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7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7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7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7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7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7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7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7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7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8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8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8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8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8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8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8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8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8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8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9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9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9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9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9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9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9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9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9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89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0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59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92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92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92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93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93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93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93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93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93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93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593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3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3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4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4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4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4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4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4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4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4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4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4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5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5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5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5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5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5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5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5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5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5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6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6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6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6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6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9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9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9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9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9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9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9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599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0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0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0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0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0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0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0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0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419100</xdr:colOff>
      <xdr:row>13</xdr:row>
      <xdr:rowOff>0</xdr:rowOff>
    </xdr:from>
    <xdr:to>
      <xdr:col>5</xdr:col>
      <xdr:colOff>419100</xdr:colOff>
      <xdr:row>13</xdr:row>
      <xdr:rowOff>139894</xdr:rowOff>
    </xdr:to>
    <xdr:sp macro="" textlink="">
      <xdr:nvSpPr>
        <xdr:cNvPr id="16008" name="Text Box 74"/>
        <xdr:cNvSpPr txBox="1">
          <a:spLocks noChangeArrowheads="1"/>
        </xdr:cNvSpPr>
      </xdr:nvSpPr>
      <xdr:spPr bwMode="auto">
        <a:xfrm>
          <a:off x="2270760" y="59916060"/>
          <a:ext cx="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0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01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011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01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01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01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01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01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01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018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01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02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2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2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2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2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2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2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2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2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2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3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3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3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3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3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3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3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3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3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3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4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4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4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4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4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4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4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4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4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4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5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5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5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5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5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5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5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5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5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5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6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6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6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6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6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0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09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09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09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09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09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09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098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09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10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2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2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2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3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3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3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3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3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3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3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3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3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3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4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4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4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4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4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4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4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4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4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4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5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5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5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5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5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5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5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5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5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5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6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6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6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6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6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6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6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6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6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6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7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7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17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17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17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17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17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17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17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17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18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18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18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8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8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8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8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8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8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8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9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9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9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9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9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9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9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9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9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19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0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2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2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2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3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3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3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3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3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3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3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3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3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3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4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4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4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4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4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4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4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4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4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4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5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5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5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136718</xdr:rowOff>
    </xdr:to>
    <xdr:sp macro="" textlink="">
      <xdr:nvSpPr>
        <xdr:cNvPr id="1625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25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25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25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25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25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25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26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26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26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26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136718</xdr:rowOff>
    </xdr:to>
    <xdr:sp macro="" textlink="">
      <xdr:nvSpPr>
        <xdr:cNvPr id="1626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9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9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9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9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9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9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9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29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0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0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0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0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0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0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0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0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0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0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1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1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1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1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1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1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1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1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1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1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2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2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2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2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2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2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2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2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2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2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3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3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3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3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3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419100</xdr:colOff>
      <xdr:row>13</xdr:row>
      <xdr:rowOff>0</xdr:rowOff>
    </xdr:from>
    <xdr:to>
      <xdr:col>5</xdr:col>
      <xdr:colOff>419100</xdr:colOff>
      <xdr:row>13</xdr:row>
      <xdr:rowOff>139894</xdr:rowOff>
    </xdr:to>
    <xdr:sp macro="" textlink="">
      <xdr:nvSpPr>
        <xdr:cNvPr id="16335" name="Text Box 74"/>
        <xdr:cNvSpPr txBox="1">
          <a:spLocks noChangeArrowheads="1"/>
        </xdr:cNvSpPr>
      </xdr:nvSpPr>
      <xdr:spPr bwMode="auto">
        <a:xfrm>
          <a:off x="2270760" y="59916060"/>
          <a:ext cx="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3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33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338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33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34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341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34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34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34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34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34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34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4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4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5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5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5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5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5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5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5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5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5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5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6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6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6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6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6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9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9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9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9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9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9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9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39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40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40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40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40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40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40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40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40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40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40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41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41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41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41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41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41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41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41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139894</xdr:rowOff>
    </xdr:to>
    <xdr:sp macro="" textlink="">
      <xdr:nvSpPr>
        <xdr:cNvPr id="1641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41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42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421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42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42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42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42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42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114300</xdr:colOff>
      <xdr:row>13</xdr:row>
      <xdr:rowOff>139894</xdr:rowOff>
    </xdr:to>
    <xdr:sp macro="" textlink="">
      <xdr:nvSpPr>
        <xdr:cNvPr id="1642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4"/>
  <sheetViews>
    <sheetView tabSelected="1" view="pageBreakPreview" topLeftCell="D7" zoomScale="86" zoomScaleNormal="86" zoomScaleSheetLayoutView="86" workbookViewId="0">
      <selection activeCell="I13" sqref="I13"/>
    </sheetView>
  </sheetViews>
  <sheetFormatPr defaultColWidth="8.88671875" defaultRowHeight="13.2" x14ac:dyDescent="0.25"/>
  <cols>
    <col min="1" max="1" width="5.109375" customWidth="1"/>
    <col min="2" max="2" width="4.5546875" customWidth="1"/>
    <col min="3" max="3" width="7.109375" customWidth="1"/>
    <col min="4" max="4" width="8.33203125" customWidth="1"/>
    <col min="5" max="5" width="11.5546875" hidden="1" customWidth="1"/>
    <col min="6" max="6" width="35.44140625" style="1" customWidth="1"/>
    <col min="7" max="7" width="13.6640625" style="1" customWidth="1"/>
    <col min="8" max="8" width="5.44140625" style="28" customWidth="1"/>
    <col min="9" max="10" width="20.44140625" style="1" customWidth="1"/>
    <col min="11" max="11" width="21.109375" style="1" customWidth="1"/>
    <col min="12" max="12" width="11.44140625" style="30" customWidth="1"/>
    <col min="13" max="14" width="5.88671875" style="30" customWidth="1"/>
    <col min="15" max="24" width="4.6640625" style="30" customWidth="1"/>
    <col min="25" max="25" width="16.5546875" customWidth="1"/>
    <col min="26" max="26" width="16" customWidth="1"/>
    <col min="27" max="29" width="15.44140625" customWidth="1"/>
    <col min="30" max="31" width="16.6640625" customWidth="1"/>
    <col min="32" max="32" width="16.33203125" customWidth="1"/>
    <col min="33" max="33" width="19.33203125" customWidth="1"/>
    <col min="34" max="34" width="20" customWidth="1"/>
    <col min="35" max="36" width="18.44140625" customWidth="1"/>
    <col min="37" max="37" width="12.88671875" customWidth="1"/>
  </cols>
  <sheetData>
    <row r="1" spans="1:37" ht="18.75" customHeight="1" x14ac:dyDescent="0.25">
      <c r="AJ1" s="12" t="s">
        <v>39</v>
      </c>
    </row>
    <row r="2" spans="1:37" ht="42.75" customHeight="1" x14ac:dyDescent="0.25">
      <c r="B2" s="11" t="s">
        <v>47</v>
      </c>
      <c r="C2" s="6"/>
      <c r="D2" s="6"/>
      <c r="E2" s="6"/>
      <c r="F2" s="6"/>
      <c r="G2" s="6"/>
      <c r="H2" s="29"/>
      <c r="I2" s="6"/>
      <c r="J2" s="6"/>
      <c r="K2" s="6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6"/>
      <c r="Z2" s="6"/>
      <c r="AA2" s="6"/>
      <c r="AB2" s="6"/>
      <c r="AC2" s="6"/>
      <c r="AD2" s="6"/>
      <c r="AE2" s="6"/>
      <c r="AK2" s="6"/>
    </row>
    <row r="3" spans="1:37" ht="25.5" customHeight="1" x14ac:dyDescent="0.25">
      <c r="B3" s="7" t="s">
        <v>27</v>
      </c>
      <c r="C3" s="6"/>
      <c r="D3" s="6"/>
      <c r="E3" s="42" t="s">
        <v>57</v>
      </c>
      <c r="F3" s="42"/>
      <c r="G3" s="42"/>
      <c r="H3" s="42"/>
      <c r="I3" s="42"/>
      <c r="J3" s="42"/>
      <c r="K3" s="42"/>
      <c r="L3" s="42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6"/>
      <c r="Z3" s="6"/>
      <c r="AA3" s="6"/>
      <c r="AB3" s="6"/>
      <c r="AC3" s="6"/>
      <c r="AD3" s="6"/>
      <c r="AE3" s="6"/>
      <c r="AK3" s="6"/>
    </row>
    <row r="4" spans="1:37" ht="30.75" customHeight="1" x14ac:dyDescent="0.25">
      <c r="B4" s="7" t="s">
        <v>26</v>
      </c>
      <c r="C4" s="8"/>
      <c r="D4" s="8"/>
      <c r="E4" s="43"/>
      <c r="F4" s="43"/>
      <c r="G4" s="43"/>
      <c r="H4" s="43"/>
      <c r="I4" s="43"/>
      <c r="J4" s="43"/>
      <c r="K4" s="43"/>
      <c r="L4" s="43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9"/>
      <c r="Z4" s="9"/>
      <c r="AA4" s="9"/>
      <c r="AB4" s="9"/>
      <c r="AC4" s="9"/>
      <c r="AD4" s="9"/>
      <c r="AE4" s="9"/>
      <c r="AK4" s="9"/>
    </row>
    <row r="5" spans="1:37" ht="30.75" customHeight="1" x14ac:dyDescent="0.25">
      <c r="B5" s="7" t="s">
        <v>36</v>
      </c>
      <c r="C5" s="8"/>
      <c r="D5" s="8"/>
      <c r="E5" s="43"/>
      <c r="F5" s="43"/>
      <c r="G5" s="43"/>
      <c r="H5" s="43"/>
      <c r="I5" s="43"/>
      <c r="J5" s="43"/>
      <c r="K5" s="43"/>
      <c r="L5" s="43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9"/>
      <c r="Z5" s="9"/>
      <c r="AA5" s="9"/>
      <c r="AB5" s="9"/>
      <c r="AC5" s="9"/>
      <c r="AD5" s="9"/>
      <c r="AE5" s="9"/>
      <c r="AK5" s="9"/>
    </row>
    <row r="6" spans="1:37" ht="23.25" customHeight="1" x14ac:dyDescent="0.25">
      <c r="B6" s="10" t="s">
        <v>9</v>
      </c>
    </row>
    <row r="7" spans="1:37" ht="50.4" customHeight="1" x14ac:dyDescent="0.25">
      <c r="M7" s="46" t="s">
        <v>52</v>
      </c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1"/>
      <c r="Z7" s="1"/>
      <c r="AA7" s="48" t="s">
        <v>10</v>
      </c>
      <c r="AB7" s="48"/>
      <c r="AC7" s="48"/>
      <c r="AD7" s="48"/>
      <c r="AE7" s="48"/>
      <c r="AF7" s="48"/>
      <c r="AG7" s="48"/>
      <c r="AH7" s="48"/>
      <c r="AI7" s="48"/>
      <c r="AJ7" s="48"/>
      <c r="AK7" s="48"/>
    </row>
    <row r="8" spans="1:37" ht="112.5" customHeight="1" x14ac:dyDescent="0.25">
      <c r="A8" s="3" t="s">
        <v>44</v>
      </c>
      <c r="B8" s="2" t="s">
        <v>0</v>
      </c>
      <c r="C8" s="2" t="s">
        <v>42</v>
      </c>
      <c r="D8" s="2" t="s">
        <v>43</v>
      </c>
      <c r="E8" s="2" t="s">
        <v>11</v>
      </c>
      <c r="F8" s="2" t="s">
        <v>5</v>
      </c>
      <c r="G8" s="2" t="s">
        <v>1</v>
      </c>
      <c r="H8" s="35" t="s">
        <v>12</v>
      </c>
      <c r="I8" s="2" t="s">
        <v>7</v>
      </c>
      <c r="J8" s="2" t="s">
        <v>13</v>
      </c>
      <c r="K8" s="2" t="s">
        <v>8</v>
      </c>
      <c r="L8" s="35" t="s">
        <v>6</v>
      </c>
      <c r="M8" s="3" t="s">
        <v>14</v>
      </c>
      <c r="N8" s="3" t="s">
        <v>15</v>
      </c>
      <c r="O8" s="3" t="s">
        <v>16</v>
      </c>
      <c r="P8" s="3" t="s">
        <v>17</v>
      </c>
      <c r="Q8" s="3" t="s">
        <v>18</v>
      </c>
      <c r="R8" s="3" t="s">
        <v>19</v>
      </c>
      <c r="S8" s="3" t="s">
        <v>20</v>
      </c>
      <c r="T8" s="3" t="s">
        <v>21</v>
      </c>
      <c r="U8" s="3" t="s">
        <v>22</v>
      </c>
      <c r="V8" s="3" t="s">
        <v>23</v>
      </c>
      <c r="W8" s="3" t="s">
        <v>24</v>
      </c>
      <c r="X8" s="4" t="s">
        <v>25</v>
      </c>
      <c r="Y8" s="27" t="s">
        <v>38</v>
      </c>
      <c r="Z8" s="27" t="s">
        <v>48</v>
      </c>
      <c r="AA8" s="5" t="s">
        <v>4</v>
      </c>
      <c r="AB8" s="5" t="s">
        <v>49</v>
      </c>
      <c r="AC8" s="5" t="s">
        <v>29</v>
      </c>
      <c r="AD8" s="5" t="s">
        <v>2</v>
      </c>
      <c r="AE8" s="5" t="s">
        <v>3</v>
      </c>
      <c r="AF8" s="5" t="s">
        <v>50</v>
      </c>
      <c r="AG8" s="5" t="s">
        <v>34</v>
      </c>
      <c r="AH8" s="5" t="s">
        <v>45</v>
      </c>
      <c r="AI8" s="5" t="s">
        <v>35</v>
      </c>
      <c r="AJ8" s="5" t="s">
        <v>46</v>
      </c>
      <c r="AK8" s="5" t="s">
        <v>28</v>
      </c>
    </row>
    <row r="9" spans="1:37" s="36" customFormat="1" ht="39.6" x14ac:dyDescent="0.25">
      <c r="A9" s="66">
        <v>1</v>
      </c>
      <c r="B9" s="59">
        <v>1</v>
      </c>
      <c r="C9" s="60">
        <v>27.11</v>
      </c>
      <c r="D9" s="60">
        <v>27.11</v>
      </c>
      <c r="E9" s="61"/>
      <c r="F9" s="61" t="s">
        <v>66</v>
      </c>
      <c r="G9" s="61" t="s">
        <v>53</v>
      </c>
      <c r="H9" s="59" t="s">
        <v>58</v>
      </c>
      <c r="I9" s="61" t="s">
        <v>55</v>
      </c>
      <c r="J9" s="61" t="s">
        <v>55</v>
      </c>
      <c r="K9" s="61" t="s">
        <v>54</v>
      </c>
      <c r="L9" s="40">
        <v>1</v>
      </c>
      <c r="M9" s="39"/>
      <c r="N9" s="39"/>
      <c r="O9" s="49"/>
      <c r="P9" s="50">
        <v>1</v>
      </c>
      <c r="Q9" s="51"/>
      <c r="R9" s="49"/>
      <c r="S9" s="49"/>
      <c r="T9" s="49"/>
      <c r="U9" s="49"/>
      <c r="V9" s="49"/>
      <c r="W9" s="49"/>
      <c r="X9" s="49"/>
      <c r="Y9" s="39">
        <v>247161.79</v>
      </c>
      <c r="Z9" s="39">
        <f>Y9*L9</f>
        <v>247161.79</v>
      </c>
      <c r="AA9" s="37"/>
      <c r="AB9" s="37"/>
      <c r="AC9" s="37"/>
      <c r="AD9" s="37"/>
      <c r="AE9" s="37"/>
      <c r="AF9" s="37"/>
      <c r="AG9" s="38"/>
      <c r="AH9" s="38">
        <f>AG9*L9</f>
        <v>0</v>
      </c>
      <c r="AI9" s="38">
        <f>AG9*1.2</f>
        <v>0</v>
      </c>
      <c r="AJ9" s="38">
        <f>AH9*1.2</f>
        <v>0</v>
      </c>
      <c r="AK9" s="37"/>
    </row>
    <row r="10" spans="1:37" s="36" customFormat="1" ht="39.6" x14ac:dyDescent="0.25">
      <c r="A10" s="67"/>
      <c r="B10" s="59">
        <v>2</v>
      </c>
      <c r="C10" s="60">
        <v>27.11</v>
      </c>
      <c r="D10" s="60">
        <v>27.11</v>
      </c>
      <c r="E10" s="61"/>
      <c r="F10" s="62" t="s">
        <v>67</v>
      </c>
      <c r="G10" s="61" t="s">
        <v>53</v>
      </c>
      <c r="H10" s="59" t="s">
        <v>58</v>
      </c>
      <c r="I10" s="61" t="s">
        <v>55</v>
      </c>
      <c r="J10" s="61" t="s">
        <v>55</v>
      </c>
      <c r="K10" s="61" t="s">
        <v>54</v>
      </c>
      <c r="L10" s="40">
        <v>1</v>
      </c>
      <c r="M10" s="39"/>
      <c r="N10" s="39"/>
      <c r="O10" s="49"/>
      <c r="P10" s="50">
        <v>1</v>
      </c>
      <c r="Q10" s="51"/>
      <c r="R10" s="49"/>
      <c r="S10" s="49"/>
      <c r="T10" s="49"/>
      <c r="U10" s="49"/>
      <c r="V10" s="49"/>
      <c r="W10" s="49"/>
      <c r="X10" s="49"/>
      <c r="Y10" s="39">
        <v>779250.26</v>
      </c>
      <c r="Z10" s="39">
        <f t="shared" ref="Z10:Z13" si="0">Y10*L10</f>
        <v>779250.26</v>
      </c>
      <c r="AA10" s="37"/>
      <c r="AB10" s="37"/>
      <c r="AC10" s="37"/>
      <c r="AD10" s="37"/>
      <c r="AE10" s="37"/>
      <c r="AF10" s="37"/>
      <c r="AG10" s="38"/>
      <c r="AH10" s="38">
        <f>AG10*L10</f>
        <v>0</v>
      </c>
      <c r="AI10" s="38">
        <f t="shared" ref="AI10:AI13" si="1">AG10*1.2</f>
        <v>0</v>
      </c>
      <c r="AJ10" s="38">
        <f t="shared" ref="AJ10:AJ13" si="2">AH10*1.2</f>
        <v>0</v>
      </c>
      <c r="AK10" s="37"/>
    </row>
    <row r="11" spans="1:37" s="54" customFormat="1" x14ac:dyDescent="0.25">
      <c r="A11" s="68"/>
      <c r="B11" s="63" t="s">
        <v>56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5"/>
      <c r="Z11" s="52">
        <f>SUM(Z9:Z10)</f>
        <v>1026412.05</v>
      </c>
      <c r="AA11" s="55"/>
      <c r="AB11" s="56"/>
      <c r="AC11" s="56"/>
      <c r="AD11" s="56"/>
      <c r="AE11" s="56"/>
      <c r="AF11" s="56"/>
      <c r="AG11" s="57"/>
      <c r="AH11" s="58">
        <f>SUM(AH9:AH10)</f>
        <v>0</v>
      </c>
      <c r="AI11" s="58"/>
      <c r="AJ11" s="58">
        <f t="shared" ref="AI11:AJ11" si="3">SUM(AJ9:AJ10)</f>
        <v>0</v>
      </c>
      <c r="AK11" s="53"/>
    </row>
    <row r="12" spans="1:37" s="36" customFormat="1" ht="39.6" x14ac:dyDescent="0.25">
      <c r="A12" s="59">
        <v>2</v>
      </c>
      <c r="B12" s="59">
        <v>1</v>
      </c>
      <c r="C12" s="60">
        <v>27.11</v>
      </c>
      <c r="D12" s="60">
        <v>27.11</v>
      </c>
      <c r="E12" s="61"/>
      <c r="F12" s="62" t="s">
        <v>60</v>
      </c>
      <c r="G12" s="61" t="s">
        <v>53</v>
      </c>
      <c r="H12" s="59" t="s">
        <v>58</v>
      </c>
      <c r="I12" s="61" t="s">
        <v>61</v>
      </c>
      <c r="J12" s="61" t="s">
        <v>61</v>
      </c>
      <c r="K12" s="61" t="s">
        <v>59</v>
      </c>
      <c r="L12" s="40">
        <v>1</v>
      </c>
      <c r="M12" s="39"/>
      <c r="N12" s="39"/>
      <c r="O12" s="49"/>
      <c r="P12" s="50">
        <v>1</v>
      </c>
      <c r="Q12" s="51"/>
      <c r="R12" s="49"/>
      <c r="S12" s="49"/>
      <c r="T12" s="49"/>
      <c r="U12" s="49"/>
      <c r="V12" s="49"/>
      <c r="W12" s="49"/>
      <c r="X12" s="49"/>
      <c r="Y12" s="39">
        <v>1015795.87</v>
      </c>
      <c r="Z12" s="39">
        <f>Y12*L12</f>
        <v>1015795.87</v>
      </c>
      <c r="AA12" s="37"/>
      <c r="AB12" s="37"/>
      <c r="AC12" s="37"/>
      <c r="AD12" s="37"/>
      <c r="AE12" s="37"/>
      <c r="AF12" s="37"/>
      <c r="AG12" s="38"/>
      <c r="AH12" s="38">
        <f>AG12*L12</f>
        <v>0</v>
      </c>
      <c r="AI12" s="38">
        <f t="shared" si="1"/>
        <v>0</v>
      </c>
      <c r="AJ12" s="38">
        <f t="shared" si="2"/>
        <v>0</v>
      </c>
      <c r="AK12" s="37"/>
    </row>
    <row r="13" spans="1:37" s="36" customFormat="1" ht="45.6" customHeight="1" x14ac:dyDescent="0.25">
      <c r="A13" s="59">
        <v>3</v>
      </c>
      <c r="B13" s="59">
        <v>1</v>
      </c>
      <c r="C13" s="60">
        <v>27.11</v>
      </c>
      <c r="D13" s="60">
        <v>27.11</v>
      </c>
      <c r="E13" s="61"/>
      <c r="F13" s="62" t="s">
        <v>65</v>
      </c>
      <c r="G13" s="61" t="s">
        <v>53</v>
      </c>
      <c r="H13" s="59" t="s">
        <v>58</v>
      </c>
      <c r="I13" s="61" t="s">
        <v>63</v>
      </c>
      <c r="J13" s="61" t="s">
        <v>63</v>
      </c>
      <c r="K13" s="61" t="s">
        <v>64</v>
      </c>
      <c r="L13" s="40">
        <v>2</v>
      </c>
      <c r="M13" s="39"/>
      <c r="N13" s="39"/>
      <c r="O13" s="49"/>
      <c r="P13" s="49"/>
      <c r="Q13" s="40">
        <v>2</v>
      </c>
      <c r="R13" s="49"/>
      <c r="S13" s="49"/>
      <c r="T13" s="49"/>
      <c r="U13" s="49"/>
      <c r="V13" s="49"/>
      <c r="W13" s="49"/>
      <c r="X13" s="49"/>
      <c r="Y13" s="39">
        <v>195738.89</v>
      </c>
      <c r="Z13" s="39">
        <f t="shared" si="0"/>
        <v>391477.78</v>
      </c>
      <c r="AA13" s="37"/>
      <c r="AB13" s="37"/>
      <c r="AC13" s="37"/>
      <c r="AD13" s="37"/>
      <c r="AE13" s="37"/>
      <c r="AF13" s="37"/>
      <c r="AG13" s="38"/>
      <c r="AH13" s="38">
        <f>AG13*L13</f>
        <v>0</v>
      </c>
      <c r="AI13" s="38">
        <f t="shared" si="1"/>
        <v>0</v>
      </c>
      <c r="AJ13" s="38">
        <f t="shared" si="2"/>
        <v>0</v>
      </c>
      <c r="AK13" s="37"/>
    </row>
    <row r="14" spans="1:37" ht="35.25" customHeight="1" x14ac:dyDescent="0.25"/>
    <row r="15" spans="1:37" ht="50.4" customHeight="1" x14ac:dyDescent="0.25">
      <c r="B15" s="44" t="s">
        <v>37</v>
      </c>
      <c r="C15" s="44"/>
      <c r="D15" s="44"/>
      <c r="E15" s="47" t="s">
        <v>51</v>
      </c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25"/>
    </row>
    <row r="16" spans="1:37" ht="118.95" customHeight="1" x14ac:dyDescent="0.25">
      <c r="B16" s="44" t="s">
        <v>40</v>
      </c>
      <c r="C16" s="44"/>
      <c r="D16" s="44"/>
      <c r="E16" s="45" t="s">
        <v>62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26"/>
    </row>
    <row r="17" spans="3:11" x14ac:dyDescent="0.25">
      <c r="D17" s="1"/>
      <c r="E17" s="1"/>
      <c r="F17"/>
      <c r="G17"/>
      <c r="H17" s="30"/>
      <c r="I17"/>
      <c r="J17"/>
      <c r="K17"/>
    </row>
    <row r="18" spans="3:11" ht="13.8" x14ac:dyDescent="0.25">
      <c r="C18" s="13"/>
      <c r="D18" s="14"/>
      <c r="E18" s="14"/>
      <c r="F18" s="13"/>
      <c r="G18" s="13"/>
      <c r="H18" s="31"/>
      <c r="I18" s="13"/>
      <c r="J18"/>
      <c r="K18"/>
    </row>
    <row r="19" spans="3:11" ht="13.8" x14ac:dyDescent="0.25">
      <c r="C19" s="13"/>
      <c r="D19" s="15"/>
      <c r="E19" s="16"/>
      <c r="F19" s="17"/>
      <c r="G19" s="18"/>
      <c r="H19" s="32"/>
      <c r="I19" s="18"/>
      <c r="J19"/>
      <c r="K19"/>
    </row>
    <row r="20" spans="3:11" ht="13.8" x14ac:dyDescent="0.25">
      <c r="C20" s="13"/>
      <c r="D20" s="41"/>
      <c r="E20" s="41"/>
      <c r="F20" s="41"/>
      <c r="G20" s="19" t="s">
        <v>30</v>
      </c>
      <c r="H20" s="33"/>
      <c r="I20" s="14"/>
      <c r="J20"/>
      <c r="K20"/>
    </row>
    <row r="21" spans="3:11" ht="13.8" x14ac:dyDescent="0.25">
      <c r="C21" s="13"/>
      <c r="D21" s="20"/>
      <c r="E21" s="13"/>
      <c r="F21" s="14"/>
      <c r="G21" s="14"/>
      <c r="H21" s="19"/>
      <c r="I21" s="21"/>
      <c r="J21"/>
      <c r="K21"/>
    </row>
    <row r="22" spans="3:11" ht="13.8" x14ac:dyDescent="0.25">
      <c r="C22" s="13"/>
      <c r="D22" s="41"/>
      <c r="E22" s="41"/>
      <c r="F22" s="41"/>
      <c r="G22" s="19" t="s">
        <v>31</v>
      </c>
      <c r="H22" s="19"/>
      <c r="I22" s="21"/>
      <c r="J22"/>
      <c r="K22"/>
    </row>
    <row r="23" spans="3:11" ht="13.8" x14ac:dyDescent="0.25">
      <c r="C23" s="13"/>
      <c r="D23" s="15"/>
      <c r="E23" s="13"/>
      <c r="F23" s="14"/>
      <c r="G23" s="18"/>
      <c r="H23" s="32"/>
      <c r="I23" s="18"/>
      <c r="J23"/>
      <c r="K23"/>
    </row>
    <row r="24" spans="3:11" ht="13.8" x14ac:dyDescent="0.25">
      <c r="C24" s="13"/>
      <c r="D24" s="41"/>
      <c r="E24" s="41"/>
      <c r="F24" s="41"/>
      <c r="G24" s="22" t="s">
        <v>32</v>
      </c>
      <c r="H24" s="32"/>
      <c r="I24" s="18"/>
      <c r="J24"/>
      <c r="K24"/>
    </row>
    <row r="25" spans="3:11" ht="13.8" x14ac:dyDescent="0.25">
      <c r="C25" s="13"/>
      <c r="D25" s="15"/>
      <c r="E25" s="23"/>
      <c r="F25" s="17"/>
      <c r="G25" s="18"/>
      <c r="H25" s="32"/>
      <c r="I25" s="18"/>
      <c r="J25"/>
      <c r="K25"/>
    </row>
    <row r="26" spans="3:11" ht="13.8" x14ac:dyDescent="0.25">
      <c r="C26" s="13"/>
      <c r="D26" s="15"/>
      <c r="E26" s="23"/>
      <c r="F26" s="17"/>
      <c r="G26" s="18"/>
      <c r="H26" s="32"/>
      <c r="I26" s="18"/>
      <c r="J26"/>
      <c r="K26"/>
    </row>
    <row r="27" spans="3:11" ht="13.8" x14ac:dyDescent="0.25">
      <c r="C27" s="13" t="s">
        <v>33</v>
      </c>
      <c r="D27" s="15"/>
      <c r="E27" s="24"/>
      <c r="F27" s="18"/>
      <c r="G27" s="18"/>
      <c r="H27" s="32"/>
      <c r="I27" s="18"/>
      <c r="J27"/>
      <c r="K27"/>
    </row>
    <row r="28" spans="3:11" ht="13.8" x14ac:dyDescent="0.25">
      <c r="C28" s="13"/>
      <c r="D28" s="13"/>
      <c r="E28" s="13"/>
      <c r="F28" s="18" t="s">
        <v>41</v>
      </c>
      <c r="G28" s="14"/>
      <c r="H28" s="34"/>
      <c r="I28" s="14"/>
    </row>
    <row r="29" spans="3:11" ht="13.8" x14ac:dyDescent="0.25">
      <c r="C29" s="13"/>
      <c r="D29" s="13"/>
      <c r="E29" s="13"/>
      <c r="F29" s="14"/>
      <c r="G29" s="14"/>
      <c r="H29" s="34"/>
      <c r="I29" s="14"/>
    </row>
    <row r="30" spans="3:11" ht="13.8" x14ac:dyDescent="0.25">
      <c r="C30" s="13"/>
      <c r="D30" s="13"/>
      <c r="E30" s="13"/>
      <c r="F30" s="14"/>
      <c r="G30" s="14"/>
      <c r="H30" s="34"/>
      <c r="I30" s="14"/>
    </row>
    <row r="31" spans="3:11" ht="13.8" x14ac:dyDescent="0.25">
      <c r="C31" s="13"/>
      <c r="D31" s="13"/>
      <c r="E31" s="13"/>
      <c r="F31" s="14"/>
      <c r="G31" s="14"/>
      <c r="H31" s="34"/>
      <c r="I31" s="14"/>
    </row>
    <row r="32" spans="3:11" ht="13.8" x14ac:dyDescent="0.25">
      <c r="C32" s="13"/>
      <c r="D32" s="13"/>
      <c r="E32" s="13"/>
      <c r="F32" s="14"/>
      <c r="G32" s="14"/>
      <c r="H32" s="34"/>
      <c r="I32" s="14"/>
    </row>
    <row r="33" spans="3:9" ht="13.8" x14ac:dyDescent="0.25">
      <c r="C33" s="13"/>
      <c r="D33" s="13"/>
      <c r="E33" s="13"/>
      <c r="F33" s="14"/>
      <c r="G33" s="14"/>
      <c r="H33" s="34"/>
      <c r="I33" s="14"/>
    </row>
    <row r="34" spans="3:9" ht="13.8" x14ac:dyDescent="0.25">
      <c r="C34" s="13"/>
      <c r="D34" s="13"/>
      <c r="E34" s="13"/>
      <c r="F34" s="14"/>
      <c r="G34" s="14"/>
      <c r="H34" s="34"/>
      <c r="I34" s="14"/>
    </row>
  </sheetData>
  <mergeCells count="18">
    <mergeCell ref="P9:Q9"/>
    <mergeCell ref="P10:Q10"/>
    <mergeCell ref="B11:Y11"/>
    <mergeCell ref="AA11:AG11"/>
    <mergeCell ref="P12:Q12"/>
    <mergeCell ref="A9:A11"/>
    <mergeCell ref="D24:F24"/>
    <mergeCell ref="E3:L3"/>
    <mergeCell ref="E4:L4"/>
    <mergeCell ref="E5:L5"/>
    <mergeCell ref="B16:D16"/>
    <mergeCell ref="E16:AJ16"/>
    <mergeCell ref="M7:X7"/>
    <mergeCell ref="B15:D15"/>
    <mergeCell ref="E15:AJ15"/>
    <mergeCell ref="AA7:AK7"/>
    <mergeCell ref="D20:F20"/>
    <mergeCell ref="D22:F22"/>
  </mergeCells>
  <pageMargins left="0.7" right="0.7" top="0.75" bottom="0.75" header="0.3" footer="0.3"/>
  <pageSetup paperSize="8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Перевалов Евгений Николаевич</cp:lastModifiedBy>
  <cp:lastPrinted>2019-02-04T07:04:04Z</cp:lastPrinted>
  <dcterms:created xsi:type="dcterms:W3CDTF">2013-09-25T03:40:45Z</dcterms:created>
  <dcterms:modified xsi:type="dcterms:W3CDTF">2022-03-01T18:27:44Z</dcterms:modified>
</cp:coreProperties>
</file>